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ЮжТПО\M_TP3400.VL.0078\"/>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A4" i="27"/>
  <c r="H50" i="16" l="1"/>
  <c r="H49" i="16"/>
  <c r="H47" i="16"/>
  <c r="H44" i="16" l="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A5" i="30"/>
  <c r="A5" i="16" s="1"/>
  <c r="C27" i="6" l="1"/>
  <c r="A9" i="16" l="1"/>
  <c r="A14" i="27" l="1"/>
  <c r="A15" i="6" l="1"/>
  <c r="C49" i="7"/>
  <c r="C48" i="7"/>
  <c r="A11" i="27" l="1"/>
  <c r="A15" i="16"/>
  <c r="A12" i="16"/>
  <c r="G42" i="16"/>
  <c r="H42" i="16" s="1"/>
  <c r="G40" i="16"/>
  <c r="H40" i="16" s="1"/>
  <c r="G43" i="16" s="1"/>
  <c r="H43" i="16" s="1"/>
  <c r="G44" i="16" s="1"/>
  <c r="G47" i="16" s="1"/>
  <c r="H39" i="16"/>
  <c r="H31" i="16"/>
  <c r="G32" i="16" s="1"/>
  <c r="G30" i="16"/>
  <c r="G49" i="16" l="1"/>
  <c r="H32" i="16"/>
  <c r="G37" i="16" s="1"/>
  <c r="H37" i="16" s="1"/>
  <c r="G35" i="16" s="1"/>
  <c r="H35" i="16" s="1"/>
  <c r="H30" i="16"/>
  <c r="G50" i="16" l="1"/>
  <c r="G52" i="16" s="1"/>
  <c r="H52" i="16" s="1"/>
  <c r="G53" i="16" s="1"/>
  <c r="H53" i="16" s="1"/>
  <c r="A9" i="22"/>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4" i="17"/>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s="1"/>
  <c r="B85" i="30" l="1"/>
  <c r="B86" i="30" s="1"/>
  <c r="B91" i="30" s="1"/>
  <c r="B90" i="30"/>
  <c r="C85" i="30"/>
  <c r="C88" i="30" s="1"/>
  <c r="D81" i="30"/>
  <c r="B88" i="30" l="1"/>
  <c r="D85" i="30"/>
  <c r="D88" i="30" s="1"/>
  <c r="E81" i="30"/>
  <c r="C90" i="30"/>
  <c r="C86" i="30"/>
  <c r="C91" i="30" s="1"/>
  <c r="D89" i="30" l="1"/>
  <c r="B89" i="30"/>
  <c r="B92" i="30" s="1"/>
  <c r="C89" i="30"/>
  <c r="D92" i="30" s="1"/>
  <c r="D90" i="30"/>
  <c r="E85" i="30"/>
  <c r="F81" i="30"/>
  <c r="D86" i="30"/>
  <c r="D91" i="30" s="1"/>
  <c r="C92" i="30" l="1"/>
  <c r="F85" i="30"/>
  <c r="G81" i="30"/>
  <c r="E88" i="30"/>
  <c r="E86" i="30"/>
  <c r="E91" i="30" s="1"/>
  <c r="E90" i="30"/>
  <c r="F86" i="30"/>
  <c r="F91" i="30" l="1"/>
  <c r="G85" i="30"/>
  <c r="H81" i="30"/>
  <c r="E89" i="30"/>
  <c r="E92" i="30" s="1"/>
  <c r="F88" i="30"/>
  <c r="F90" i="30"/>
  <c r="G86" i="30"/>
  <c r="G91" i="30" s="1"/>
  <c r="H85" i="30" l="1"/>
  <c r="H86" i="30" s="1"/>
  <c r="H91" i="30" s="1"/>
  <c r="I81" i="30"/>
  <c r="F89" i="30"/>
  <c r="F92" i="30" s="1"/>
  <c r="G88" i="30"/>
  <c r="G89" i="30" s="1"/>
  <c r="G90" i="30"/>
  <c r="H90" i="30" l="1"/>
  <c r="G92" i="30"/>
  <c r="I85" i="30"/>
  <c r="I86" i="30" s="1"/>
  <c r="I91" i="30" s="1"/>
  <c r="J81" i="30"/>
  <c r="H88" i="30"/>
  <c r="H89" i="30" l="1"/>
  <c r="H92" i="30" s="1"/>
  <c r="I88" i="30"/>
  <c r="I90" i="30"/>
  <c r="J85" i="30"/>
  <c r="K81" i="30"/>
  <c r="I89" i="30" l="1"/>
  <c r="I92" i="30" s="1"/>
  <c r="K85" i="30"/>
  <c r="L81" i="30"/>
  <c r="J88" i="30"/>
  <c r="J89" i="30" s="1"/>
  <c r="J90" i="30"/>
  <c r="J86" i="30"/>
  <c r="J91" i="30" s="1"/>
  <c r="J92" i="30" l="1"/>
  <c r="L85" i="30"/>
  <c r="M81" i="30"/>
  <c r="K88" i="30"/>
  <c r="K86" i="30"/>
  <c r="K91" i="30" s="1"/>
  <c r="K90" i="30"/>
  <c r="M85" i="30" l="1"/>
  <c r="N81" i="30"/>
  <c r="K89" i="30"/>
  <c r="K92" i="30" s="1"/>
  <c r="L88" i="30"/>
  <c r="L89" i="30" s="1"/>
  <c r="L86" i="30"/>
  <c r="L91" i="30" s="1"/>
  <c r="L90" i="30"/>
  <c r="N85" i="30" l="1"/>
  <c r="O81" i="30"/>
  <c r="L92" i="30"/>
  <c r="M88" i="30"/>
  <c r="M89" i="30" s="1"/>
  <c r="M92" i="30" s="1"/>
  <c r="M90" i="30"/>
  <c r="M86" i="30"/>
  <c r="M91" i="30" s="1"/>
  <c r="O85" i="30" l="1"/>
  <c r="P81" i="30"/>
  <c r="N88" i="30"/>
  <c r="N89" i="30" s="1"/>
  <c r="N92" i="30" s="1"/>
  <c r="N90" i="30"/>
  <c r="N86" i="30"/>
  <c r="N91" i="30" s="1"/>
  <c r="P85" i="30" l="1"/>
  <c r="Q81" i="30"/>
  <c r="O88" i="30"/>
  <c r="O89" i="30" s="1"/>
  <c r="O92" i="30" s="1"/>
  <c r="O90" i="30"/>
  <c r="O86" i="30"/>
  <c r="O91" i="30" s="1"/>
  <c r="Q85" i="30" l="1"/>
  <c r="R81" i="30"/>
  <c r="P88" i="30"/>
  <c r="P89" i="30" s="1"/>
  <c r="P92" i="30" s="1"/>
  <c r="P86" i="30"/>
  <c r="P91" i="30" s="1"/>
  <c r="P90" i="30"/>
  <c r="R85" i="30" l="1"/>
  <c r="S81" i="30"/>
  <c r="Q88" i="30"/>
  <c r="Q89" i="30" s="1"/>
  <c r="Q92" i="30" s="1"/>
  <c r="Q86" i="30"/>
  <c r="Q91" i="30" s="1"/>
  <c r="Q90" i="30"/>
  <c r="S85" i="30" l="1"/>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90" i="30"/>
  <c r="Z86" i="30"/>
  <c r="Z91" i="30" s="1"/>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<sst xmlns="http://schemas.openxmlformats.org/spreadsheetml/2006/main" count="1074" uniqueCount="568">
  <si>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</si>
  <si>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</si>
  <si>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</si>
  <si>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</si>
  <si>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</si>
  <si>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</si>
  <si>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</si>
  <si>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</si>
  <si>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</si>
  <si>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</si>
  <si>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</si>
  <si>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</si>
  <si>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</si>
  <si>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</si>
  <si>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</si>
  <si>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</si>
  <si>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</si>
  <si>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</si>
  <si>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</si>
  <si>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</si>
  <si>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</si>
  <si>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</si>
  <si>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</si>
  <si>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</si>
  <si>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</si>
  <si>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</si>
  <si>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</si>
  <si>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</si>
  <si>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</si>
  <si>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</si>
  <si>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</si>
  <si>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</si>
  <si>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</si>
  <si>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</si>
  <si>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</si>
  <si>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</si>
  <si>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</si>
  <si>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</si>
  <si>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</si>
  <si>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</si>
  <si>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</si>
  <si>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</si>
  <si>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</si>
  <si>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</si>
  <si>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</si>
  <si>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</si>
  <si>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</si>
  <si>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</si>
  <si>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</si>
  <si>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</si>
  <si>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</si>
  <si>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</si>
  <si>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</si>
  <si>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</si>
  <si>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</si>
  <si>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</si>
  <si>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</si>
  <si>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</si>
  <si>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</si>
  <si>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</si>
  <si>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</si>
  <si>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</si>
  <si>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</si>
  <si>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</si>
  <si>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</si>
  <si>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</si>
  <si>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</si>
  <si>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</si>
  <si>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</si>
  <si>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</si>
  <si>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</si>
  <si>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</si>
  <si>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</si>
  <si>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</si>
  <si>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</si>
  <si>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</si>
  <si>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</si>
  <si>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</si>
  <si>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</si>
  <si>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</si>
  <si>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</si>
  <si>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</si>
  <si>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</si>
  <si>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</si>
  <si>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</si>
  <si>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</si>
  <si>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</si>
  <si>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</si>
  <si>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</si>
  <si>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</si>
  <si>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</si>
  <si>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</si>
  <si>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</si>
  <si>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</si>
  <si>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</si>
  <si>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</si>
  <si>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</si>
  <si>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</si>
  <si>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</si>
  <si>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</si>
  <si>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</si>
  <si>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</si>
  <si>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</si>
  <si>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</si>
  <si>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</si>
  <si>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</si>
  <si>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</si>
  <si>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</si>
  <si>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</si>
  <si>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</si>
  <si>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</si>
  <si>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</si>
  <si>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</si>
  <si>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</si>
  <si>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</si>
  <si>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</si>
  <si>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</si>
  <si>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</si>
  <si>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</si>
  <si>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</si>
  <si>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</si>
  <si>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</si>
  <si>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</si>
  <si>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</si>
  <si>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</si>
  <si>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</si>
  <si>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</si>
  <si>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</si>
  <si>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</si>
  <si>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</si>
  <si>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</si>
  <si>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</si>
  <si>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</si>
  <si>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</si>
  <si>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</si>
  <si>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</si>
  <si>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</si>
  <si>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</si>
  <si>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</si>
  <si>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</si>
  <si>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</si>
  <si>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</si>
  <si>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</si>
  <si>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</si>
  <si>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</si>
  <si>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</si>
  <si>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</si>
  <si>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</si>
  <si>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</si>
  <si>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</si>
  <si>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</si>
  <si>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</si>
  <si>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</si>
  <si>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</si>
  <si>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</si>
  <si>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</si>
  <si>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</si>
  <si>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</si>
  <si>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</si>
  <si>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</si>
  <si>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</si>
  <si>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</si>
  <si>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</si>
  <si>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</si>
  <si>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</si>
  <si>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</si>
  <si>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</si>
  <si>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</si>
  <si>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</si>
  <si>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</si>
  <si>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</si>
  <si>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</si>
  <si>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</si>
  <si>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</si>
  <si>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</si>
  <si>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</si>
  <si>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</si>
  <si>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</si>
  <si>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</si>
  <si>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</si>
  <si>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</si>
  <si>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</si>
  <si>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</si>
  <si>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</si>
  <si>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</si>
  <si>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</si>
  <si>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</si>
  <si>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</si>
  <si>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</si>
  <si>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</si>
  <si>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</si>
  <si>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</si>
  <si>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</si>
  <si>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</si>
  <si>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</si>
  <si>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</si>
  <si>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</si>
  <si>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</si>
  <si>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</si>
  <si>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</si>
  <si>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</si>
  <si>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</si>
  <si>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</si>
  <si>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</si>
  <si>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</si>
  <si>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</si>
  <si>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</si>
  <si>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</si>
  <si>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</si>
  <si>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</si>
  <si>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</si>
  <si>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</si>
  <si>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</si>
  <si>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</si>
  <si>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</si>
  <si>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</si>
  <si>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</si>
  <si>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</si>
  <si>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</si>
  <si>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</si>
  <si>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</si>
  <si>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</si>
  <si>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</si>
  <si>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</si>
  <si>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</si>
  <si>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</si>
  <si>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</si>
  <si>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</si>
  <si>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</si>
  <si>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</si>
  <si>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</si>
  <si>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</si>
  <si>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</si>
  <si>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</si>
  <si>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</si>
  <si>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</si>
  <si>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</si>
  <si>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</si>
  <si>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</si>
  <si>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</si>
  <si>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</si>
  <si>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</si>
  <si>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</si>
  <si>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</si>
  <si>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</si>
  <si>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</si>
  <si>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</si>
  <si>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</si>
  <si>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</si>
  <si>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</si>
  <si>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</si>
  <si>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</si>
  <si>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</si>
  <si>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</si>
  <si>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</si>
  <si>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</si>
  <si>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</si>
  <si>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</si>
  <si>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</si>
  <si>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</si>
  <si>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</si>
  <si>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</si>
  <si>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</si>
  <si>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</si>
  <si>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</si>
  <si>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</si>
  <si>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</si>
  <si>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</si>
  <si>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</si>
  <si>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</si>
  <si>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</si>
  <si>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</si>
  <si>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</si>
  <si>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</si>
  <si>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</si>
  <si>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</si>
  <si>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</si>
  <si>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</si>
  <si>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</si>
  <si>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</si>
  <si>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</si>
  <si>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</si>
  <si>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</si>
  <si>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</si>
  <si>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</si>
  <si>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</si>
  <si>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</si>
  <si>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</si>
  <si>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</si>
  <si>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</si>
  <si>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</si>
  <si>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</si>
  <si>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</si>
  <si>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</si>
  <si>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</si>
  <si>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</si>
  <si>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</si>
  <si>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</si>
  <si>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</si>
  <si>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</si>
  <si>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</si>
  <si>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</si>
  <si>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</si>
  <si>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</si>
  <si>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</si>
  <si>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</si>
  <si>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</si>
  <si>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</si>
  <si>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</si>
  <si>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</si>
  <si>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</si>
  <si>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</si>
  <si>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</si>
  <si>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</si>
  <si>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</si>
  <si>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</si>
  <si>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</si>
  <si>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</si>
  <si>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</si>
  <si>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</si>
  <si>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</si>
  <si>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</si>
  <si>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</si>
  <si>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</si>
  <si>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</si>
  <si>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</si>
  <si>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</si>
  <si>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</si>
  <si>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</si>
  <si>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</si>
  <si>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</si>
  <si>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</si>
  <si>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</si>
  <si>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</si>
  <si>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</si>
  <si>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</si>
  <si>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</si>
  <si>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</si>
  <si>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</si>
  <si>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</si>
  <si>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</si>
  <si>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</si>
  <si>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</si>
  <si>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</si>
  <si>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</si>
  <si>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</si>
  <si>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</si>
  <si>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</si>
  <si>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</si>
  <si>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</si>
  <si>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</si>
  <si>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</si>
  <si>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</si>
  <si>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</si>
  <si>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</si>
  <si>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</si>
  <si>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</si>
  <si>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</si>
  <si>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</si>
  <si>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</si>
  <si>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</si>
  <si>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</si>
  <si>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</si>
  <si>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</si>
  <si>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</si>
  <si>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</si>
  <si>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</si>
  <si>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</si>
  <si>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</si>
  <si>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</si>
  <si>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</si>
  <si>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</si>
  <si>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</si>
  <si>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</si>
  <si>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</si>
  <si>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</si>
  <si>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</si>
  <si>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</si>
  <si>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</si>
  <si>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</si>
  <si>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</si>
  <si>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</si>
  <si>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</si>
  <si>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</si>
  <si>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</si>
  <si>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</si>
  <si>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</si>
  <si>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</si>
  <si>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</si>
  <si>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</si>
  <si>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</si>
  <si>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</si>
  <si>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</si>
  <si>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</si>
  <si>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</si>
  <si>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</si>
  <si>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</si>
  <si>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</si>
  <si>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</si>
  <si>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</si>
  <si>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</si>
  <si>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</si>
  <si>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</si>
  <si>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</si>
  <si>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</si>
  <si>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</si>
  <si>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</si>
  <si>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</si>
  <si>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</si>
  <si>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</si>
  <si>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</si>
  <si>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</si>
  <si>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</si>
  <si>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</si>
  <si>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</si>
  <si>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</si>
  <si>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</si>
  <si>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</si>
  <si>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</si>
  <si>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</si>
  <si>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</si>
  <si>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</si>
  <si>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</si>
  <si>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</si>
  <si>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</si>
  <si>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</si>
  <si>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</si>
  <si>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</si>
  <si>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</si>
  <si>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</si>
  <si>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</si>
  <si>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</si>
  <si>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</si>
  <si>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</si>
  <si>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</si>
  <si>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</si>
  <si>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</si>
  <si>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</si>
  <si>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</si>
  <si>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</si>
  <si>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</si>
  <si>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</si>
  <si>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</si>
  <si>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</si>
  <si>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</si>
  <si>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</si>
  <si>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</si>
  <si>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</si>
  <si>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</si>
  <si>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</si>
  <si>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</si>
  <si>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</si>
  <si>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</si>
  <si>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</si>
  <si>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</si>
  <si>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</si>
  <si>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</si>
  <si>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</si>
  <si>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</si>
  <si>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</si>
  <si>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</si>
  <si>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</si>
  <si>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</si>
  <si>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</si>
  <si>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</si>
  <si>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</si>
  <si>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</si>
  <si>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</si>
  <si>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</si>
  <si>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</si>
  <si>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</si>
  <si>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</si>
  <si>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</si>
  <si>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</si>
  <si>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</si>
  <si>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</si>
  <si>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</si>
  <si>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</si>
  <si>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</si>
  <si>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</si>
  <si>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</si>
  <si>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</si>
  <si>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</si>
  <si>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</si>
  <si>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</si>
  <si>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</si>
  <si>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</si>
  <si>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</si>
  <si>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</si>
  <si>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</si>
  <si>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</si>
  <si>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</si>
  <si>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</si>
  <si>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</si>
  <si>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</si>
  <si>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</si>
  <si>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</si>
  <si>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</si>
  <si>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</si>
  <si>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</si>
  <si>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</si>
  <si>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</si>
  <si>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</si>
  <si>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</si>
  <si>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</si>
  <si>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</si>
  <si>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</si>
  <si>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</si>
  <si>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</si>
  <si>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</si>
  <si>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</si>
  <si>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</si>
  <si>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</si>
  <si>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</si>
  <si>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</si>
  <si>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</si>
  <si>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</si>
  <si>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</si>
  <si>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</si>
  <si>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</si>
  <si>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</si>
  <si>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</si>
  <si>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</si>
  <si>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</si>
  <si>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</si>
  <si>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</si>
  <si>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</si>
  <si>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</si>
  <si>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</si>
  <si>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</si>
  <si>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</si>
  <si>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</si>
  <si>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ПоБ10-2</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</si>
  <si>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1964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679 000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</si>
  <si>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ВЛ-10кВ Сингуль Ялуторовского РЭС Южного ТПО (реконструкция  ВЛЗ-10 кВ - 2.454км)</t>
  </si>
  <si>
    <t>2.454км</t>
  </si>
  <si>
    <t xml:space="preserve">ВЛ-10 кВ Сингуль </t>
  </si>
  <si>
    <t>ВЛ-10кВ Сингуль 355-367</t>
  </si>
  <si>
    <t>ВЛ-10кВ Сингуль отп на ТП 107</t>
  </si>
  <si>
    <t>ВЛ-10кВ Сингуль отп на ТП 103</t>
  </si>
  <si>
    <t>ВЛ-10кВ Сингуль отп на ТП 94</t>
  </si>
  <si>
    <t>А-35</t>
  </si>
  <si>
    <t>ВЛ-10кВ Сингуль отп на ТП 95</t>
  </si>
  <si>
    <t>ВЛ-10кВ Сингуль отп на ТП 97</t>
  </si>
  <si>
    <t>Ас-50</t>
  </si>
  <si>
    <t>П10-2</t>
  </si>
  <si>
    <t>от «__» _____ 20_ г. №___</t>
  </si>
  <si>
    <t>Год 2023</t>
  </si>
  <si>
    <t>Год 2025</t>
  </si>
  <si>
    <t>Год 2026</t>
  </si>
  <si>
    <t>Год 2027</t>
  </si>
  <si>
    <t>ВЛ-10кВ - 2.454км</t>
  </si>
  <si>
    <t>Этапы не предусмотрены</t>
  </si>
  <si>
    <t>Год 2024</t>
  </si>
  <si>
    <t xml:space="preserve"> по состоянию на 01.01.2022</t>
  </si>
  <si>
    <t>Не подошел срок реализации</t>
  </si>
  <si>
    <t>M_TP3400.VL.0078</t>
  </si>
  <si>
    <t>Акт ТО от 08.06.2018 года</t>
  </si>
  <si>
    <t>ЛЭП, км</t>
  </si>
  <si>
    <t>АО "Россети Тюмень"</t>
  </si>
  <si>
    <t>2,10062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</si>
  <si>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</si>
  <si>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</si>
  <si>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</si>
  <si>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</si>
  <si>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Год раскрытия информации: 2023 год</t>
  </si>
  <si>
    <t>Ялуторовский район</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</si>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</sst>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14"/>
      <color theme="1"/>
      <name val="Arial"/>
      <family val="2"/>
      <charset val="204"/>
    </font>
    <font>
      <sz val="14"/>
      <color theme="1"/>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7" fillId="0" borderId="0" applyFont="0" applyFill="0" applyBorder="0" applyAlignment="0" applyProtection="0"/>
    <xf numFmtId="0" fontId="11" fillId="0" borderId="0"/>
    <xf numFmtId="43" fontId="11" fillId="0" borderId="0" applyFont="0" applyFill="0" applyBorder="0" applyAlignment="0" applyProtection="0"/>
    <xf numFmtId="0" fontId="71" fillId="0" borderId="0"/>
    <xf numFmtId="0" fontId="11" fillId="0" borderId="0"/>
    <xf numFmtId="164" fontId="1" fillId="0" borderId="0" applyFont="0" applyFill="0" applyBorder="0" applyAlignment="0" applyProtection="0"/>
    <xf numFmtId="0" fontId="30" fillId="0" borderId="0"/>
    <xf numFmtId="0" fontId="1" fillId="0" borderId="0"/>
    <xf numFmtId="0" fontId="56" fillId="0" borderId="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69"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1"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1"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4"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4"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5"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74" fillId="0" borderId="0" xfId="1" applyFont="1" applyAlignment="1">
      <alignment horizontal="left" vertical="center"/>
    </xf>
    <xf numFmtId="0" fontId="75" fillId="0" borderId="0" xfId="1" applyFont="1"/>
    <xf numFmtId="0" fontId="41" fillId="0" borderId="26" xfId="2" applyFont="1" applyFill="1" applyBorder="1" applyAlignment="1">
      <alignment horizontal="left" vertical="center" wrapText="1"/>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-4693660.0048903106</c:v>
                </c:pt>
                <c:pt idx="1">
                  <c:v>-3741312.0832661251</c:v>
                </c:pt>
                <c:pt idx="2">
                  <c:v>-2757305.9309238978</c:v>
                </c:pt>
                <c:pt idx="3">
                  <c:v>-1740716.9280832673</c:v>
                </c:pt>
                <c:pt idx="4">
                  <c:v>-795292.49687629845</c:v>
                </c:pt>
                <c:pt idx="5">
                  <c:v>79186.00156194414</c:v>
                </c:pt>
                <c:pt idx="6">
                  <c:v>972897.69481564616</c:v>
                </c:pt>
                <c:pt idx="7">
                  <c:v>1896614.9081507588</c:v>
                </c:pt>
                <c:pt idx="8">
                  <c:v>2851212.7236426836</c:v>
                </c:pt>
                <c:pt idx="9">
                  <c:v>3837592.4758290853</c:v>
                </c:pt>
                <c:pt idx="10">
                  <c:v>5403481.250117654</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-4842501.0139667876</c:v>
                </c:pt>
                <c:pt idx="1">
                  <c:v>-4175602.3801024044</c:v>
                </c:pt>
                <c:pt idx="2">
                  <c:v>-3598976.5431971443</c:v>
                </c:pt>
                <c:pt idx="3">
                  <c:v>-3100466.6446679742</c:v>
                </c:pt>
                <c:pt idx="4">
                  <c:v>-2712506.3374915631</c:v>
                </c:pt>
                <c:pt idx="5">
                  <c:v>-2412215.7608769401</c:v>
                </c:pt>
                <c:pt idx="6">
                  <c:v>-2155399.7455862863</c:v>
                </c:pt>
                <c:pt idx="7">
                  <c:v>-1933275.5876420692</c:v>
                </c:pt>
                <c:pt idx="8">
                  <c:v>-1741183.5830730363</c:v>
                </c:pt>
                <c:pt idx="9">
                  <c:v>-1575085.3181105354</c:v>
                </c:pt>
                <c:pt idx="10">
                  <c:v>-1354430.22683194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C25" sqref="C25:C38"/>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7" t="s">
        <v>565</v>
      </c>
      <c r="B5" s="337"/>
      <c r="C5" s="337"/>
      <c r="D5" s="281"/>
      <c r="E5" s="281"/>
      <c r="F5" s="281"/>
      <c r="G5" s="281"/>
      <c r="H5" s="281"/>
      <c r="I5" s="281"/>
      <c r="J5" s="281"/>
    </row>
    <row r="6" spans="1:22" s="277" customFormat="1" ht="18.75" x14ac:dyDescent="0.3">
      <c r="A6" s="280"/>
      <c r="H6" s="279"/>
    </row>
    <row r="7" spans="1:22" s="277" customFormat="1" ht="18.75" x14ac:dyDescent="0.2">
      <c r="A7" s="341" t="s">
        <v>9</v>
      </c>
      <c r="B7" s="341"/>
      <c r="C7" s="341"/>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2" t="s">
        <v>559</v>
      </c>
      <c r="B9" s="342"/>
      <c r="C9" s="342"/>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3" t="s">
        <v>8</v>
      </c>
      <c r="B10" s="343"/>
      <c r="C10" s="343"/>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2" t="s">
        <v>556</v>
      </c>
      <c r="B12" s="342"/>
      <c r="C12" s="34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3" t="s">
        <v>7</v>
      </c>
      <c r="B13" s="343"/>
      <c r="C13" s="343"/>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4" t="s">
        <v>534</v>
      </c>
      <c r="B15" s="344"/>
      <c r="C15" s="344"/>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8" t="s">
        <v>6</v>
      </c>
      <c r="B16" s="338"/>
      <c r="C16" s="338"/>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9" t="s">
        <v>432</v>
      </c>
      <c r="B18" s="340"/>
      <c r="C18" s="340"/>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523</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524</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4"/>
      <c r="B24" s="335"/>
      <c r="C24" s="336"/>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480</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566</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477</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479</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477</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4"/>
      <c r="B39" s="335"/>
      <c r="C39" s="336"/>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535</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535</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4"/>
      <c r="B47" s="335"/>
      <c r="C47" s="336"/>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5.7008016000000001</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4.750668000000001</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row>
    <row r="5" spans="1:28" s="85" customFormat="1" ht="15.75" x14ac:dyDescent="0.2">
      <c r="A5" s="98"/>
      <c r="H5" s="132"/>
      <c r="J5" s="132"/>
      <c r="M5" s="132"/>
    </row>
    <row r="6" spans="1:28" s="85" customFormat="1" ht="18.75" x14ac:dyDescent="0.2">
      <c r="A6" s="348" t="s">
        <v>9</v>
      </c>
      <c r="B6" s="348"/>
      <c r="C6" s="348"/>
      <c r="D6" s="348"/>
      <c r="E6" s="348"/>
      <c r="F6" s="348"/>
      <c r="G6" s="348"/>
      <c r="H6" s="348"/>
      <c r="I6" s="348"/>
      <c r="J6" s="348"/>
      <c r="K6" s="348"/>
      <c r="L6" s="348"/>
      <c r="M6" s="348"/>
      <c r="N6" s="348"/>
      <c r="O6" s="348"/>
      <c r="P6" s="348"/>
      <c r="Q6" s="348"/>
      <c r="R6" s="348"/>
      <c r="S6" s="348"/>
      <c r="T6" s="84"/>
      <c r="U6" s="84"/>
      <c r="V6" s="84"/>
      <c r="W6" s="84"/>
      <c r="X6" s="84"/>
      <c r="Y6" s="84"/>
      <c r="Z6" s="84"/>
      <c r="AA6" s="84"/>
      <c r="AB6" s="84"/>
    </row>
    <row r="7" spans="1:28" s="85" customFormat="1" ht="18.75" x14ac:dyDescent="0.2">
      <c r="A7" s="348"/>
      <c r="B7" s="348"/>
      <c r="C7" s="348"/>
      <c r="D7" s="348"/>
      <c r="E7" s="348"/>
      <c r="F7" s="348"/>
      <c r="G7" s="348"/>
      <c r="H7" s="348"/>
      <c r="I7" s="348"/>
      <c r="J7" s="348"/>
      <c r="K7" s="348"/>
      <c r="L7" s="348"/>
      <c r="M7" s="348"/>
      <c r="N7" s="348"/>
      <c r="O7" s="348"/>
      <c r="P7" s="348"/>
      <c r="Q7" s="348"/>
      <c r="R7" s="348"/>
      <c r="S7" s="348"/>
      <c r="T7" s="84"/>
      <c r="U7" s="84"/>
      <c r="V7" s="84"/>
      <c r="W7" s="84"/>
      <c r="X7" s="84"/>
      <c r="Y7" s="84"/>
      <c r="Z7" s="84"/>
      <c r="AA7" s="84"/>
      <c r="AB7" s="84"/>
    </row>
    <row r="8" spans="1:28" s="85"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84"/>
      <c r="U8" s="84"/>
      <c r="V8" s="84"/>
      <c r="W8" s="84"/>
      <c r="X8" s="84"/>
      <c r="Y8" s="84"/>
      <c r="Z8" s="84"/>
      <c r="AA8" s="84"/>
      <c r="AB8" s="84"/>
    </row>
    <row r="9" spans="1:28" s="85" customFormat="1" ht="18.75" x14ac:dyDescent="0.2">
      <c r="A9" s="353" t="s">
        <v>8</v>
      </c>
      <c r="B9" s="353"/>
      <c r="C9" s="353"/>
      <c r="D9" s="353"/>
      <c r="E9" s="353"/>
      <c r="F9" s="353"/>
      <c r="G9" s="353"/>
      <c r="H9" s="353"/>
      <c r="I9" s="353"/>
      <c r="J9" s="353"/>
      <c r="K9" s="353"/>
      <c r="L9" s="353"/>
      <c r="M9" s="353"/>
      <c r="N9" s="353"/>
      <c r="O9" s="353"/>
      <c r="P9" s="353"/>
      <c r="Q9" s="353"/>
      <c r="R9" s="353"/>
      <c r="S9" s="353"/>
      <c r="T9" s="84"/>
      <c r="U9" s="84"/>
      <c r="V9" s="84"/>
      <c r="W9" s="84"/>
      <c r="X9" s="84"/>
      <c r="Y9" s="84"/>
      <c r="Z9" s="84"/>
      <c r="AA9" s="84"/>
      <c r="AB9" s="84"/>
    </row>
    <row r="10" spans="1:28" s="85" customFormat="1" ht="18.75" x14ac:dyDescent="0.2">
      <c r="A10" s="348"/>
      <c r="B10" s="348"/>
      <c r="C10" s="348"/>
      <c r="D10" s="348"/>
      <c r="E10" s="348"/>
      <c r="F10" s="348"/>
      <c r="G10" s="348"/>
      <c r="H10" s="348"/>
      <c r="I10" s="348"/>
      <c r="J10" s="348"/>
      <c r="K10" s="348"/>
      <c r="L10" s="348"/>
      <c r="M10" s="348"/>
      <c r="N10" s="348"/>
      <c r="O10" s="348"/>
      <c r="P10" s="348"/>
      <c r="Q10" s="348"/>
      <c r="R10" s="348"/>
      <c r="S10" s="348"/>
      <c r="T10" s="84"/>
      <c r="U10" s="84"/>
      <c r="V10" s="84"/>
      <c r="W10" s="84"/>
      <c r="X10" s="84"/>
      <c r="Y10" s="84"/>
      <c r="Z10" s="84"/>
      <c r="AA10" s="84"/>
      <c r="AB10" s="84"/>
    </row>
    <row r="11" spans="1:28" s="85" customFormat="1" ht="18.75" x14ac:dyDescent="0.2">
      <c r="A11" s="354" t="str">
        <f>'1. паспорт местоположение'!A12:C12</f>
        <v>M_TP3400.VL.0078</v>
      </c>
      <c r="B11" s="354"/>
      <c r="C11" s="354"/>
      <c r="D11" s="354"/>
      <c r="E11" s="354"/>
      <c r="F11" s="354"/>
      <c r="G11" s="354"/>
      <c r="H11" s="354"/>
      <c r="I11" s="354"/>
      <c r="J11" s="354"/>
      <c r="K11" s="354"/>
      <c r="L11" s="354"/>
      <c r="M11" s="354"/>
      <c r="N11" s="354"/>
      <c r="O11" s="354"/>
      <c r="P11" s="354"/>
      <c r="Q11" s="354"/>
      <c r="R11" s="354"/>
      <c r="S11" s="354"/>
      <c r="T11" s="84"/>
      <c r="U11" s="84"/>
      <c r="V11" s="84"/>
      <c r="W11" s="84"/>
      <c r="X11" s="84"/>
      <c r="Y11" s="84"/>
      <c r="Z11" s="84"/>
      <c r="AA11" s="84"/>
      <c r="AB11" s="84"/>
    </row>
    <row r="12" spans="1:28" s="85"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84"/>
      <c r="U12" s="84"/>
      <c r="V12" s="84"/>
      <c r="W12" s="84"/>
      <c r="X12" s="84"/>
      <c r="Y12" s="84"/>
      <c r="Z12" s="84"/>
      <c r="AA12" s="84"/>
      <c r="AB12" s="84"/>
    </row>
    <row r="13" spans="1:28" s="101" customFormat="1" ht="9.75" customHeight="1" x14ac:dyDescent="0.2">
      <c r="A13" s="355"/>
      <c r="B13" s="355"/>
      <c r="C13" s="355"/>
      <c r="D13" s="355"/>
      <c r="E13" s="355"/>
      <c r="F13" s="355"/>
      <c r="G13" s="355"/>
      <c r="H13" s="355"/>
      <c r="I13" s="355"/>
      <c r="J13" s="355"/>
      <c r="K13" s="355"/>
      <c r="L13" s="355"/>
      <c r="M13" s="355"/>
      <c r="N13" s="355"/>
      <c r="O13" s="355"/>
      <c r="P13" s="355"/>
      <c r="Q13" s="355"/>
      <c r="R13" s="355"/>
      <c r="S13" s="355"/>
      <c r="T13" s="100"/>
      <c r="U13" s="100"/>
      <c r="V13" s="100"/>
      <c r="W13" s="100"/>
      <c r="X13" s="100"/>
      <c r="Y13" s="100"/>
      <c r="Z13" s="100"/>
      <c r="AA13" s="100"/>
      <c r="AB13" s="100"/>
    </row>
    <row r="14" spans="1:28" s="102" customFormat="1" ht="18" customHeight="1" x14ac:dyDescent="0.2">
      <c r="A14" s="354" t="str">
        <f>'1. паспорт местоположение'!A15:C15</f>
        <v>Реконструкция ВЛ-10кВ Сингуль Ялуторовского РЭС Южного ТПО (реконструкция  ВЛЗ-10 кВ - 2.454км)</v>
      </c>
      <c r="B14" s="354"/>
      <c r="C14" s="354"/>
      <c r="D14" s="354"/>
      <c r="E14" s="354"/>
      <c r="F14" s="354"/>
      <c r="G14" s="354"/>
      <c r="H14" s="354"/>
      <c r="I14" s="354"/>
      <c r="J14" s="354"/>
      <c r="K14" s="354"/>
      <c r="L14" s="354"/>
      <c r="M14" s="354"/>
      <c r="N14" s="354"/>
      <c r="O14" s="354"/>
      <c r="P14" s="354"/>
      <c r="Q14" s="354"/>
      <c r="R14" s="354"/>
      <c r="S14" s="354"/>
      <c r="T14" s="83"/>
      <c r="U14" s="83"/>
      <c r="V14" s="83"/>
      <c r="W14" s="83"/>
      <c r="X14" s="83"/>
      <c r="Y14" s="83"/>
      <c r="Z14" s="83"/>
      <c r="AA14" s="83"/>
      <c r="AB14" s="83"/>
    </row>
    <row r="15" spans="1:28" s="102" customFormat="1" ht="15" customHeight="1" x14ac:dyDescent="0.2">
      <c r="A15" s="353" t="s">
        <v>6</v>
      </c>
      <c r="B15" s="353"/>
      <c r="C15" s="353"/>
      <c r="D15" s="353"/>
      <c r="E15" s="353"/>
      <c r="F15" s="353"/>
      <c r="G15" s="353"/>
      <c r="H15" s="353"/>
      <c r="I15" s="353"/>
      <c r="J15" s="353"/>
      <c r="K15" s="353"/>
      <c r="L15" s="353"/>
      <c r="M15" s="353"/>
      <c r="N15" s="353"/>
      <c r="O15" s="353"/>
      <c r="P15" s="353"/>
      <c r="Q15" s="353"/>
      <c r="R15" s="353"/>
      <c r="S15" s="353"/>
      <c r="T15" s="99"/>
      <c r="U15" s="99"/>
      <c r="V15" s="99"/>
      <c r="W15" s="99"/>
      <c r="X15" s="99"/>
      <c r="Y15" s="99"/>
      <c r="Z15" s="99"/>
      <c r="AA15" s="99"/>
      <c r="AB15" s="99"/>
    </row>
    <row r="16" spans="1:28" s="102"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03"/>
      <c r="U16" s="103"/>
      <c r="V16" s="103"/>
      <c r="W16" s="103"/>
      <c r="X16" s="103"/>
      <c r="Y16" s="103"/>
    </row>
    <row r="17" spans="1:28" s="102"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104"/>
      <c r="U17" s="104"/>
      <c r="V17" s="104"/>
      <c r="W17" s="104"/>
      <c r="X17" s="104"/>
      <c r="Y17" s="104"/>
      <c r="Z17" s="104"/>
      <c r="AA17" s="104"/>
      <c r="AB17" s="104"/>
    </row>
    <row r="18" spans="1:28" s="10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03"/>
      <c r="U18" s="103"/>
      <c r="V18" s="103"/>
      <c r="W18" s="103"/>
      <c r="X18" s="103"/>
      <c r="Y18" s="103"/>
    </row>
    <row r="19" spans="1:28" s="102" customFormat="1" ht="30.75" customHeight="1" x14ac:dyDescent="0.2">
      <c r="A19" s="345" t="s">
        <v>5</v>
      </c>
      <c r="B19" s="345" t="s">
        <v>100</v>
      </c>
      <c r="C19" s="350" t="s">
        <v>310</v>
      </c>
      <c r="D19" s="345" t="s">
        <v>309</v>
      </c>
      <c r="E19" s="345" t="s">
        <v>99</v>
      </c>
      <c r="F19" s="345" t="s">
        <v>98</v>
      </c>
      <c r="G19" s="345" t="s">
        <v>305</v>
      </c>
      <c r="H19" s="346" t="s">
        <v>97</v>
      </c>
      <c r="I19" s="345" t="s">
        <v>96</v>
      </c>
      <c r="J19" s="346" t="s">
        <v>95</v>
      </c>
      <c r="K19" s="345" t="s">
        <v>94</v>
      </c>
      <c r="L19" s="345" t="s">
        <v>93</v>
      </c>
      <c r="M19" s="346" t="s">
        <v>92</v>
      </c>
      <c r="N19" s="345" t="s">
        <v>91</v>
      </c>
      <c r="O19" s="345" t="s">
        <v>90</v>
      </c>
      <c r="P19" s="345" t="s">
        <v>89</v>
      </c>
      <c r="Q19" s="345" t="s">
        <v>308</v>
      </c>
      <c r="R19" s="345"/>
      <c r="S19" s="352" t="s">
        <v>401</v>
      </c>
      <c r="T19" s="103"/>
      <c r="U19" s="103"/>
      <c r="V19" s="103"/>
      <c r="W19" s="103"/>
      <c r="X19" s="103"/>
      <c r="Y19" s="103"/>
    </row>
    <row r="20" spans="1:28" s="102" customFormat="1" ht="157.5" x14ac:dyDescent="0.2">
      <c r="A20" s="345"/>
      <c r="B20" s="345"/>
      <c r="C20" s="351"/>
      <c r="D20" s="345"/>
      <c r="E20" s="345"/>
      <c r="F20" s="345"/>
      <c r="G20" s="345"/>
      <c r="H20" s="346"/>
      <c r="I20" s="345"/>
      <c r="J20" s="346"/>
      <c r="K20" s="345"/>
      <c r="L20" s="345"/>
      <c r="M20" s="346"/>
      <c r="N20" s="345"/>
      <c r="O20" s="345"/>
      <c r="P20" s="345"/>
      <c r="Q20" s="133" t="s">
        <v>306</v>
      </c>
      <c r="R20" s="134" t="s">
        <v>307</v>
      </c>
      <c r="S20" s="352"/>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7" t="str">
        <f>'1. паспорт местоположение'!A5:C5</f>
        <v>Год раскрытия информации: 2023 год</v>
      </c>
      <c r="B6" s="347"/>
      <c r="C6" s="347"/>
      <c r="D6" s="347"/>
      <c r="E6" s="347"/>
      <c r="F6" s="347"/>
      <c r="G6" s="347"/>
      <c r="H6" s="347"/>
      <c r="I6" s="347"/>
      <c r="J6" s="347"/>
      <c r="K6" s="347"/>
      <c r="L6" s="347"/>
      <c r="M6" s="347"/>
      <c r="N6" s="347"/>
      <c r="O6" s="347"/>
      <c r="P6" s="347"/>
      <c r="Q6" s="347"/>
      <c r="R6" s="347"/>
      <c r="S6" s="347"/>
      <c r="T6" s="347"/>
    </row>
    <row r="7" spans="1:20" s="85" customFormat="1" x14ac:dyDescent="0.2">
      <c r="A7" s="98"/>
    </row>
    <row r="8" spans="1:20" s="85"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85"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85"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85" customFormat="1" ht="18.75" customHeight="1" x14ac:dyDescent="0.2">
      <c r="A11" s="353" t="s">
        <v>8</v>
      </c>
      <c r="B11" s="353"/>
      <c r="C11" s="353"/>
      <c r="D11" s="353"/>
      <c r="E11" s="353"/>
      <c r="F11" s="353"/>
      <c r="G11" s="353"/>
      <c r="H11" s="353"/>
      <c r="I11" s="353"/>
      <c r="J11" s="353"/>
      <c r="K11" s="353"/>
      <c r="L11" s="353"/>
      <c r="M11" s="353"/>
      <c r="N11" s="353"/>
      <c r="O11" s="353"/>
      <c r="P11" s="353"/>
      <c r="Q11" s="353"/>
      <c r="R11" s="353"/>
      <c r="S11" s="353"/>
      <c r="T11" s="353"/>
    </row>
    <row r="12" spans="1:20" s="85"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85" customFormat="1" ht="18.75" customHeight="1" x14ac:dyDescent="0.2">
      <c r="A13" s="373" t="str">
        <f>'2. паспорт  ТП'!A11:S11</f>
        <v>M_TP3400.VL.0078</v>
      </c>
      <c r="B13" s="373"/>
      <c r="C13" s="373"/>
      <c r="D13" s="373"/>
      <c r="E13" s="373"/>
      <c r="F13" s="373"/>
      <c r="G13" s="373"/>
      <c r="H13" s="373"/>
      <c r="I13" s="373"/>
      <c r="J13" s="373"/>
      <c r="K13" s="373"/>
      <c r="L13" s="373"/>
      <c r="M13" s="373"/>
      <c r="N13" s="373"/>
      <c r="O13" s="373"/>
      <c r="P13" s="373"/>
      <c r="Q13" s="373"/>
      <c r="R13" s="373"/>
      <c r="S13" s="373"/>
      <c r="T13" s="373"/>
    </row>
    <row r="14" spans="1:20" s="85" customFormat="1" ht="18.75" customHeight="1" x14ac:dyDescent="0.2">
      <c r="A14" s="353" t="s">
        <v>7</v>
      </c>
      <c r="B14" s="353"/>
      <c r="C14" s="353"/>
      <c r="D14" s="353"/>
      <c r="E14" s="353"/>
      <c r="F14" s="353"/>
      <c r="G14" s="353"/>
      <c r="H14" s="353"/>
      <c r="I14" s="353"/>
      <c r="J14" s="353"/>
      <c r="K14" s="353"/>
      <c r="L14" s="353"/>
      <c r="M14" s="353"/>
      <c r="N14" s="353"/>
      <c r="O14" s="353"/>
      <c r="P14" s="353"/>
      <c r="Q14" s="353"/>
      <c r="R14" s="353"/>
      <c r="S14" s="353"/>
      <c r="T14" s="353"/>
    </row>
    <row r="15" spans="1:20" s="101"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102" customFormat="1" ht="43.5" customHeight="1" x14ac:dyDescent="0.2">
      <c r="A16" s="374" t="str">
        <f>'1. паспорт местоположение'!A15:C15</f>
        <v>Реконструкция ВЛ-10кВ Сингуль Ялуторовского РЭС Южного ТПО (реконструкция  ВЛЗ-10 кВ - 2.454км)</v>
      </c>
      <c r="B16" s="374"/>
      <c r="C16" s="374"/>
      <c r="D16" s="374"/>
      <c r="E16" s="374"/>
      <c r="F16" s="374"/>
      <c r="G16" s="374"/>
      <c r="H16" s="374"/>
      <c r="I16" s="374"/>
      <c r="J16" s="374"/>
      <c r="K16" s="374"/>
      <c r="L16" s="374"/>
      <c r="M16" s="374"/>
      <c r="N16" s="374"/>
      <c r="O16" s="374"/>
      <c r="P16" s="374"/>
      <c r="Q16" s="374"/>
      <c r="R16" s="374"/>
      <c r="S16" s="374"/>
      <c r="T16" s="374"/>
    </row>
    <row r="17" spans="1:20" s="102" customFormat="1" ht="15" customHeight="1" x14ac:dyDescent="0.2">
      <c r="A17" s="353" t="s">
        <v>6</v>
      </c>
      <c r="B17" s="353"/>
      <c r="C17" s="353"/>
      <c r="D17" s="353"/>
      <c r="E17" s="353"/>
      <c r="F17" s="353"/>
      <c r="G17" s="353"/>
      <c r="H17" s="353"/>
      <c r="I17" s="353"/>
      <c r="J17" s="353"/>
      <c r="K17" s="353"/>
      <c r="L17" s="353"/>
      <c r="M17" s="353"/>
      <c r="N17" s="353"/>
      <c r="O17" s="353"/>
      <c r="P17" s="353"/>
      <c r="Q17" s="353"/>
      <c r="R17" s="353"/>
      <c r="S17" s="353"/>
      <c r="T17" s="353"/>
    </row>
    <row r="18" spans="1:20" s="10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102" customFormat="1" ht="15" customHeight="1" x14ac:dyDescent="0.2">
      <c r="A19" s="375" t="s">
        <v>412</v>
      </c>
      <c r="B19" s="375"/>
      <c r="C19" s="375"/>
      <c r="D19" s="375"/>
      <c r="E19" s="375"/>
      <c r="F19" s="375"/>
      <c r="G19" s="375"/>
      <c r="H19" s="375"/>
      <c r="I19" s="375"/>
      <c r="J19" s="375"/>
      <c r="K19" s="375"/>
      <c r="L19" s="375"/>
      <c r="M19" s="375"/>
      <c r="N19" s="375"/>
      <c r="O19" s="375"/>
      <c r="P19" s="375"/>
      <c r="Q19" s="375"/>
      <c r="R19" s="375"/>
      <c r="S19" s="375"/>
      <c r="T19" s="375"/>
    </row>
    <row r="20" spans="1:20" s="143"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67" t="s">
        <v>5</v>
      </c>
      <c r="B21" s="360" t="s">
        <v>221</v>
      </c>
      <c r="C21" s="361"/>
      <c r="D21" s="364" t="s">
        <v>122</v>
      </c>
      <c r="E21" s="360" t="s">
        <v>440</v>
      </c>
      <c r="F21" s="361"/>
      <c r="G21" s="360" t="s">
        <v>240</v>
      </c>
      <c r="H21" s="361"/>
      <c r="I21" s="360" t="s">
        <v>121</v>
      </c>
      <c r="J21" s="361"/>
      <c r="K21" s="364" t="s">
        <v>120</v>
      </c>
      <c r="L21" s="360" t="s">
        <v>119</v>
      </c>
      <c r="M21" s="361"/>
      <c r="N21" s="360" t="s">
        <v>436</v>
      </c>
      <c r="O21" s="361"/>
      <c r="P21" s="364" t="s">
        <v>118</v>
      </c>
      <c r="Q21" s="370" t="s">
        <v>117</v>
      </c>
      <c r="R21" s="371"/>
      <c r="S21" s="370" t="s">
        <v>116</v>
      </c>
      <c r="T21" s="372"/>
    </row>
    <row r="22" spans="1:20" ht="204.75" customHeight="1" x14ac:dyDescent="0.25">
      <c r="A22" s="368"/>
      <c r="B22" s="362"/>
      <c r="C22" s="363"/>
      <c r="D22" s="366"/>
      <c r="E22" s="362"/>
      <c r="F22" s="363"/>
      <c r="G22" s="362"/>
      <c r="H22" s="363"/>
      <c r="I22" s="362"/>
      <c r="J22" s="363"/>
      <c r="K22" s="365"/>
      <c r="L22" s="362"/>
      <c r="M22" s="363"/>
      <c r="N22" s="362"/>
      <c r="O22" s="363"/>
      <c r="P22" s="365"/>
      <c r="Q22" s="87" t="s">
        <v>115</v>
      </c>
      <c r="R22" s="87" t="s">
        <v>411</v>
      </c>
      <c r="S22" s="87" t="s">
        <v>114</v>
      </c>
      <c r="T22" s="87" t="s">
        <v>113</v>
      </c>
    </row>
    <row r="23" spans="1:20" ht="51.75" customHeight="1" x14ac:dyDescent="0.25">
      <c r="A23" s="369"/>
      <c r="B23" s="87" t="s">
        <v>111</v>
      </c>
      <c r="C23" s="87" t="s">
        <v>112</v>
      </c>
      <c r="D23" s="365"/>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9" t="s">
        <v>446</v>
      </c>
      <c r="C67" s="359"/>
      <c r="D67" s="359"/>
      <c r="E67" s="359"/>
      <c r="F67" s="359"/>
      <c r="G67" s="359"/>
      <c r="H67" s="359"/>
      <c r="I67" s="359"/>
      <c r="J67" s="359"/>
      <c r="K67" s="359"/>
      <c r="L67" s="359"/>
      <c r="M67" s="359"/>
      <c r="N67" s="359"/>
      <c r="O67" s="359"/>
      <c r="P67" s="359"/>
      <c r="Q67" s="359"/>
      <c r="R67" s="35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8" t="s">
        <v>9</v>
      </c>
      <c r="F7" s="348"/>
      <c r="G7" s="348"/>
      <c r="H7" s="348"/>
      <c r="I7" s="348"/>
      <c r="J7" s="348"/>
      <c r="K7" s="348"/>
      <c r="L7" s="348"/>
      <c r="M7" s="348"/>
      <c r="N7" s="348"/>
      <c r="O7" s="348"/>
      <c r="P7" s="348"/>
      <c r="Q7" s="348"/>
      <c r="R7" s="348"/>
      <c r="S7" s="348"/>
      <c r="T7" s="348"/>
      <c r="U7" s="348"/>
      <c r="V7" s="348"/>
      <c r="W7" s="348"/>
      <c r="X7" s="348"/>
      <c r="Y7" s="348"/>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3" t="s">
        <v>559</v>
      </c>
      <c r="F9" s="373"/>
      <c r="G9" s="373"/>
      <c r="H9" s="373"/>
      <c r="I9" s="373"/>
      <c r="J9" s="373"/>
      <c r="K9" s="373"/>
      <c r="L9" s="373"/>
      <c r="M9" s="373"/>
      <c r="N9" s="373"/>
      <c r="O9" s="373"/>
      <c r="P9" s="373"/>
      <c r="Q9" s="373"/>
      <c r="R9" s="373"/>
      <c r="S9" s="373"/>
      <c r="T9" s="373"/>
      <c r="U9" s="373"/>
      <c r="V9" s="373"/>
      <c r="W9" s="373"/>
      <c r="X9" s="373"/>
      <c r="Y9" s="373"/>
    </row>
    <row r="10" spans="1:27" s="85" customFormat="1" ht="18.75" customHeight="1" x14ac:dyDescent="0.2">
      <c r="E10" s="353" t="s">
        <v>8</v>
      </c>
      <c r="F10" s="353"/>
      <c r="G10" s="353"/>
      <c r="H10" s="353"/>
      <c r="I10" s="353"/>
      <c r="J10" s="353"/>
      <c r="K10" s="353"/>
      <c r="L10" s="353"/>
      <c r="M10" s="353"/>
      <c r="N10" s="353"/>
      <c r="O10" s="353"/>
      <c r="P10" s="353"/>
      <c r="Q10" s="353"/>
      <c r="R10" s="353"/>
      <c r="S10" s="353"/>
      <c r="T10" s="353"/>
      <c r="U10" s="353"/>
      <c r="V10" s="353"/>
      <c r="W10" s="353"/>
      <c r="X10" s="353"/>
      <c r="Y10" s="353"/>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2" t="s">
        <v>556</v>
      </c>
      <c r="F12" s="342"/>
      <c r="G12" s="342"/>
      <c r="H12" s="342"/>
      <c r="I12" s="342"/>
      <c r="J12" s="342"/>
      <c r="K12" s="342"/>
      <c r="L12" s="342"/>
      <c r="M12" s="342"/>
      <c r="N12" s="342"/>
      <c r="O12" s="342"/>
      <c r="P12" s="342"/>
      <c r="Q12" s="342"/>
      <c r="R12" s="342"/>
      <c r="S12" s="342"/>
      <c r="T12" s="342"/>
      <c r="U12" s="342"/>
      <c r="V12" s="342"/>
      <c r="W12" s="342"/>
      <c r="X12" s="342"/>
      <c r="Y12" s="342"/>
    </row>
    <row r="13" spans="1:27" s="85"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7" t="s">
        <v>534</v>
      </c>
      <c r="F15" s="377"/>
      <c r="G15" s="377"/>
      <c r="H15" s="377"/>
      <c r="I15" s="377"/>
      <c r="J15" s="377"/>
      <c r="K15" s="377"/>
      <c r="L15" s="377"/>
      <c r="M15" s="377"/>
      <c r="N15" s="377"/>
      <c r="O15" s="377"/>
      <c r="P15" s="377"/>
      <c r="Q15" s="377"/>
      <c r="R15" s="377"/>
      <c r="S15" s="377"/>
      <c r="T15" s="377"/>
      <c r="U15" s="377"/>
      <c r="V15" s="377"/>
      <c r="W15" s="377"/>
      <c r="X15" s="377"/>
      <c r="Y15" s="377"/>
    </row>
    <row r="16" spans="1:27" s="102" customFormat="1" ht="15" customHeight="1" x14ac:dyDescent="0.2">
      <c r="E16" s="353" t="s">
        <v>6</v>
      </c>
      <c r="F16" s="353"/>
      <c r="G16" s="353"/>
      <c r="H16" s="353"/>
      <c r="I16" s="353"/>
      <c r="J16" s="353"/>
      <c r="K16" s="353"/>
      <c r="L16" s="353"/>
      <c r="M16" s="353"/>
      <c r="N16" s="353"/>
      <c r="O16" s="353"/>
      <c r="P16" s="353"/>
      <c r="Q16" s="353"/>
      <c r="R16" s="353"/>
      <c r="S16" s="353"/>
      <c r="T16" s="353"/>
      <c r="U16" s="353"/>
      <c r="V16" s="353"/>
      <c r="W16" s="353"/>
      <c r="X16" s="353"/>
      <c r="Y16" s="353"/>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8" ht="25.5" customHeight="1" x14ac:dyDescent="0.25">
      <c r="A19" s="375" t="s">
        <v>414</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8" s="143" customFormat="1" ht="21" customHeight="1" x14ac:dyDescent="0.25"/>
    <row r="21" spans="1:28" ht="15.75" customHeight="1" x14ac:dyDescent="0.25">
      <c r="A21" s="364" t="s">
        <v>5</v>
      </c>
      <c r="B21" s="360" t="s">
        <v>420</v>
      </c>
      <c r="C21" s="361"/>
      <c r="D21" s="360" t="s">
        <v>422</v>
      </c>
      <c r="E21" s="361"/>
      <c r="F21" s="370" t="s">
        <v>94</v>
      </c>
      <c r="G21" s="372"/>
      <c r="H21" s="372"/>
      <c r="I21" s="371"/>
      <c r="J21" s="364" t="s">
        <v>423</v>
      </c>
      <c r="K21" s="360" t="s">
        <v>424</v>
      </c>
      <c r="L21" s="361"/>
      <c r="M21" s="360" t="s">
        <v>425</v>
      </c>
      <c r="N21" s="361"/>
      <c r="O21" s="360" t="s">
        <v>413</v>
      </c>
      <c r="P21" s="361"/>
      <c r="Q21" s="360" t="s">
        <v>127</v>
      </c>
      <c r="R21" s="361"/>
      <c r="S21" s="364" t="s">
        <v>126</v>
      </c>
      <c r="T21" s="364" t="s">
        <v>426</v>
      </c>
      <c r="U21" s="364" t="s">
        <v>421</v>
      </c>
      <c r="V21" s="360" t="s">
        <v>125</v>
      </c>
      <c r="W21" s="361"/>
      <c r="X21" s="370" t="s">
        <v>117</v>
      </c>
      <c r="Y21" s="372"/>
      <c r="Z21" s="370" t="s">
        <v>116</v>
      </c>
      <c r="AA21" s="372"/>
    </row>
    <row r="22" spans="1:28" ht="216" customHeight="1" x14ac:dyDescent="0.25">
      <c r="A22" s="366"/>
      <c r="B22" s="362"/>
      <c r="C22" s="363"/>
      <c r="D22" s="362"/>
      <c r="E22" s="363"/>
      <c r="F22" s="370" t="s">
        <v>124</v>
      </c>
      <c r="G22" s="371"/>
      <c r="H22" s="370" t="s">
        <v>123</v>
      </c>
      <c r="I22" s="371"/>
      <c r="J22" s="365"/>
      <c r="K22" s="362"/>
      <c r="L22" s="363"/>
      <c r="M22" s="362"/>
      <c r="N22" s="363"/>
      <c r="O22" s="362"/>
      <c r="P22" s="363"/>
      <c r="Q22" s="362"/>
      <c r="R22" s="363"/>
      <c r="S22" s="365"/>
      <c r="T22" s="365"/>
      <c r="U22" s="365"/>
      <c r="V22" s="362"/>
      <c r="W22" s="363"/>
      <c r="X22" s="87" t="s">
        <v>115</v>
      </c>
      <c r="Y22" s="87" t="s">
        <v>411</v>
      </c>
      <c r="Z22" s="87" t="s">
        <v>114</v>
      </c>
      <c r="AA22" s="87" t="s">
        <v>113</v>
      </c>
    </row>
    <row r="23" spans="1:28" ht="60" customHeight="1" x14ac:dyDescent="0.25">
      <c r="A23" s="365"/>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0" customFormat="1" ht="63" x14ac:dyDescent="0.25">
      <c r="A25" s="309">
        <v>1</v>
      </c>
      <c r="B25" s="306" t="s">
        <v>536</v>
      </c>
      <c r="C25" s="306" t="s">
        <v>536</v>
      </c>
      <c r="D25" s="306" t="s">
        <v>537</v>
      </c>
      <c r="E25" s="306" t="s">
        <v>537</v>
      </c>
      <c r="F25" s="304">
        <v>10</v>
      </c>
      <c r="G25" s="304">
        <v>10</v>
      </c>
      <c r="H25" s="304">
        <v>10</v>
      </c>
      <c r="I25" s="304">
        <v>10</v>
      </c>
      <c r="J25" s="306">
        <v>1982</v>
      </c>
      <c r="K25" s="309">
        <v>1</v>
      </c>
      <c r="L25" s="309">
        <v>1</v>
      </c>
      <c r="M25" s="306" t="s">
        <v>528</v>
      </c>
      <c r="N25" s="308" t="s">
        <v>529</v>
      </c>
      <c r="O25" s="309" t="s">
        <v>525</v>
      </c>
      <c r="P25" s="309" t="s">
        <v>530</v>
      </c>
      <c r="Q25" s="306">
        <v>0.755</v>
      </c>
      <c r="R25" s="306">
        <v>0.755</v>
      </c>
      <c r="S25" s="307">
        <v>2028</v>
      </c>
      <c r="T25" s="309">
        <v>2007</v>
      </c>
      <c r="U25" s="309">
        <v>2</v>
      </c>
      <c r="V25" s="305" t="s">
        <v>531</v>
      </c>
      <c r="W25" s="305" t="s">
        <v>532</v>
      </c>
      <c r="X25" s="306" t="s">
        <v>557</v>
      </c>
      <c r="Y25" s="305" t="s">
        <v>526</v>
      </c>
      <c r="Z25" s="309" t="s">
        <v>450</v>
      </c>
      <c r="AA25" s="309" t="s">
        <v>450</v>
      </c>
      <c r="AB25" s="309">
        <v>50125</v>
      </c>
    </row>
    <row r="26" spans="1:28" s="310" customFormat="1" ht="63" x14ac:dyDescent="0.25">
      <c r="A26" s="309">
        <v>2</v>
      </c>
      <c r="B26" s="306" t="s">
        <v>536</v>
      </c>
      <c r="C26" s="306" t="s">
        <v>536</v>
      </c>
      <c r="D26" s="306" t="s">
        <v>538</v>
      </c>
      <c r="E26" s="306" t="s">
        <v>538</v>
      </c>
      <c r="F26" s="304">
        <v>10</v>
      </c>
      <c r="G26" s="304">
        <v>10</v>
      </c>
      <c r="H26" s="304">
        <v>10</v>
      </c>
      <c r="I26" s="304">
        <v>10</v>
      </c>
      <c r="J26" s="306">
        <v>1982</v>
      </c>
      <c r="K26" s="309">
        <v>1</v>
      </c>
      <c r="L26" s="309">
        <v>1</v>
      </c>
      <c r="M26" s="306" t="s">
        <v>528</v>
      </c>
      <c r="N26" s="308" t="s">
        <v>529</v>
      </c>
      <c r="O26" s="309" t="s">
        <v>525</v>
      </c>
      <c r="P26" s="309" t="s">
        <v>530</v>
      </c>
      <c r="Q26" s="306">
        <v>0.73099999999999998</v>
      </c>
      <c r="R26" s="306">
        <v>0.73099999999999998</v>
      </c>
      <c r="S26" s="307">
        <v>2028</v>
      </c>
      <c r="T26" s="309">
        <v>2007</v>
      </c>
      <c r="U26" s="309">
        <v>2</v>
      </c>
      <c r="V26" s="305" t="s">
        <v>531</v>
      </c>
      <c r="W26" s="305" t="s">
        <v>532</v>
      </c>
      <c r="X26" s="306" t="s">
        <v>557</v>
      </c>
      <c r="Y26" s="305" t="s">
        <v>526</v>
      </c>
      <c r="Z26" s="309" t="s">
        <v>450</v>
      </c>
      <c r="AA26" s="309" t="s">
        <v>450</v>
      </c>
      <c r="AB26" s="309">
        <v>50125</v>
      </c>
    </row>
    <row r="27" spans="1:28" s="310" customFormat="1" ht="63" x14ac:dyDescent="0.25">
      <c r="A27" s="309">
        <v>3</v>
      </c>
      <c r="B27" s="306" t="s">
        <v>536</v>
      </c>
      <c r="C27" s="306" t="s">
        <v>536</v>
      </c>
      <c r="D27" s="306" t="s">
        <v>539</v>
      </c>
      <c r="E27" s="306" t="s">
        <v>539</v>
      </c>
      <c r="F27" s="304">
        <v>10</v>
      </c>
      <c r="G27" s="304">
        <v>10</v>
      </c>
      <c r="H27" s="304">
        <v>10</v>
      </c>
      <c r="I27" s="304">
        <v>10</v>
      </c>
      <c r="J27" s="306">
        <v>1982</v>
      </c>
      <c r="K27" s="309">
        <v>1</v>
      </c>
      <c r="L27" s="309">
        <v>1</v>
      </c>
      <c r="M27" s="306" t="s">
        <v>528</v>
      </c>
      <c r="N27" s="308" t="s">
        <v>529</v>
      </c>
      <c r="O27" s="309" t="s">
        <v>525</v>
      </c>
      <c r="P27" s="309" t="s">
        <v>530</v>
      </c>
      <c r="Q27" s="306">
        <v>0.108</v>
      </c>
      <c r="R27" s="306">
        <v>0.108</v>
      </c>
      <c r="S27" s="307">
        <v>2028</v>
      </c>
      <c r="T27" s="309">
        <v>2007</v>
      </c>
      <c r="U27" s="309">
        <v>2</v>
      </c>
      <c r="V27" s="305" t="s">
        <v>531</v>
      </c>
      <c r="W27" s="305" t="s">
        <v>532</v>
      </c>
      <c r="X27" s="306" t="s">
        <v>557</v>
      </c>
      <c r="Y27" s="305" t="s">
        <v>526</v>
      </c>
      <c r="Z27" s="309" t="s">
        <v>450</v>
      </c>
      <c r="AA27" s="309" t="s">
        <v>450</v>
      </c>
      <c r="AB27" s="309">
        <v>50125</v>
      </c>
    </row>
    <row r="28" spans="1:28" s="310" customFormat="1" ht="63" x14ac:dyDescent="0.25">
      <c r="A28" s="309">
        <v>4</v>
      </c>
      <c r="B28" s="306" t="s">
        <v>536</v>
      </c>
      <c r="C28" s="306" t="s">
        <v>536</v>
      </c>
      <c r="D28" s="306" t="s">
        <v>540</v>
      </c>
      <c r="E28" s="306" t="s">
        <v>540</v>
      </c>
      <c r="F28" s="304">
        <v>10</v>
      </c>
      <c r="G28" s="304">
        <v>10</v>
      </c>
      <c r="H28" s="304">
        <v>10</v>
      </c>
      <c r="I28" s="304">
        <v>10</v>
      </c>
      <c r="J28" s="306">
        <v>1964</v>
      </c>
      <c r="K28" s="309">
        <v>1</v>
      </c>
      <c r="L28" s="309">
        <v>1</v>
      </c>
      <c r="M28" s="306" t="s">
        <v>541</v>
      </c>
      <c r="N28" s="308" t="s">
        <v>529</v>
      </c>
      <c r="O28" s="309" t="s">
        <v>525</v>
      </c>
      <c r="P28" s="309" t="s">
        <v>530</v>
      </c>
      <c r="Q28" s="306">
        <v>0.49</v>
      </c>
      <c r="R28" s="306">
        <v>0.49</v>
      </c>
      <c r="S28" s="307">
        <v>2028</v>
      </c>
      <c r="T28" s="309">
        <v>2007</v>
      </c>
      <c r="U28" s="309">
        <v>2</v>
      </c>
      <c r="V28" s="305" t="s">
        <v>531</v>
      </c>
      <c r="W28" s="305" t="s">
        <v>532</v>
      </c>
      <c r="X28" s="306" t="s">
        <v>557</v>
      </c>
      <c r="Y28" s="305" t="s">
        <v>526</v>
      </c>
      <c r="Z28" s="309" t="s">
        <v>450</v>
      </c>
      <c r="AA28" s="309" t="s">
        <v>450</v>
      </c>
      <c r="AB28" s="309">
        <v>50126</v>
      </c>
    </row>
    <row r="29" spans="1:28" s="310" customFormat="1" ht="63" x14ac:dyDescent="0.25">
      <c r="A29" s="309">
        <v>5</v>
      </c>
      <c r="B29" s="306" t="s">
        <v>536</v>
      </c>
      <c r="C29" s="306" t="s">
        <v>536</v>
      </c>
      <c r="D29" s="306" t="s">
        <v>542</v>
      </c>
      <c r="E29" s="306" t="s">
        <v>542</v>
      </c>
      <c r="F29" s="304">
        <v>10</v>
      </c>
      <c r="G29" s="304">
        <v>10</v>
      </c>
      <c r="H29" s="304">
        <v>10</v>
      </c>
      <c r="I29" s="304">
        <v>10</v>
      </c>
      <c r="J29" s="306">
        <v>1964</v>
      </c>
      <c r="K29" s="309">
        <v>1</v>
      </c>
      <c r="L29" s="309">
        <v>1</v>
      </c>
      <c r="M29" s="306" t="s">
        <v>541</v>
      </c>
      <c r="N29" s="308" t="s">
        <v>529</v>
      </c>
      <c r="O29" s="309" t="s">
        <v>525</v>
      </c>
      <c r="P29" s="309" t="s">
        <v>530</v>
      </c>
      <c r="Q29" s="306">
        <v>0.01</v>
      </c>
      <c r="R29" s="306">
        <v>0.01</v>
      </c>
      <c r="S29" s="307">
        <v>2028</v>
      </c>
      <c r="T29" s="309">
        <v>2007</v>
      </c>
      <c r="U29" s="309">
        <v>2</v>
      </c>
      <c r="V29" s="305" t="s">
        <v>531</v>
      </c>
      <c r="W29" s="305" t="s">
        <v>532</v>
      </c>
      <c r="X29" s="306" t="s">
        <v>557</v>
      </c>
      <c r="Y29" s="305" t="s">
        <v>526</v>
      </c>
      <c r="Z29" s="309" t="s">
        <v>450</v>
      </c>
      <c r="AA29" s="309" t="s">
        <v>450</v>
      </c>
      <c r="AB29" s="309">
        <v>50126</v>
      </c>
    </row>
    <row r="30" spans="1:28" s="310" customFormat="1" ht="63" x14ac:dyDescent="0.25">
      <c r="A30" s="309">
        <v>6</v>
      </c>
      <c r="B30" s="306" t="s">
        <v>536</v>
      </c>
      <c r="C30" s="306" t="s">
        <v>536</v>
      </c>
      <c r="D30" s="306" t="s">
        <v>543</v>
      </c>
      <c r="E30" s="306" t="s">
        <v>543</v>
      </c>
      <c r="F30" s="304">
        <v>10</v>
      </c>
      <c r="G30" s="304">
        <v>10</v>
      </c>
      <c r="H30" s="304">
        <v>10</v>
      </c>
      <c r="I30" s="304">
        <v>10</v>
      </c>
      <c r="J30" s="306">
        <v>1964</v>
      </c>
      <c r="K30" s="309">
        <v>1</v>
      </c>
      <c r="L30" s="309">
        <v>1</v>
      </c>
      <c r="M30" s="306" t="s">
        <v>544</v>
      </c>
      <c r="N30" s="308" t="s">
        <v>529</v>
      </c>
      <c r="O30" s="309" t="s">
        <v>525</v>
      </c>
      <c r="P30" s="309" t="s">
        <v>530</v>
      </c>
      <c r="Q30" s="306">
        <v>0.36</v>
      </c>
      <c r="R30" s="306">
        <v>0.36</v>
      </c>
      <c r="S30" s="307">
        <v>2028</v>
      </c>
      <c r="T30" s="309">
        <v>2007</v>
      </c>
      <c r="U30" s="309">
        <v>2</v>
      </c>
      <c r="V30" s="305" t="s">
        <v>545</v>
      </c>
      <c r="W30" s="305" t="s">
        <v>532</v>
      </c>
      <c r="X30" s="306" t="s">
        <v>557</v>
      </c>
      <c r="Y30" s="305" t="s">
        <v>526</v>
      </c>
      <c r="Z30" s="309" t="s">
        <v>450</v>
      </c>
      <c r="AA30" s="309" t="s">
        <v>450</v>
      </c>
      <c r="AB30" s="309">
        <v>50126</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34" sqref="C34"/>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7" t="str">
        <f>'1. паспорт местоположение'!A5:C5</f>
        <v>Год раскрытия информации: 2023 год</v>
      </c>
      <c r="B5" s="347"/>
      <c r="C5" s="34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8" t="s">
        <v>9</v>
      </c>
      <c r="B7" s="348"/>
      <c r="C7" s="348"/>
      <c r="D7" s="84"/>
      <c r="E7" s="84"/>
      <c r="F7" s="84"/>
      <c r="G7" s="84"/>
      <c r="H7" s="84"/>
      <c r="I7" s="84"/>
      <c r="J7" s="84"/>
      <c r="K7" s="84"/>
      <c r="L7" s="84"/>
      <c r="M7" s="84"/>
      <c r="N7" s="84"/>
      <c r="O7" s="84"/>
      <c r="P7" s="84"/>
      <c r="Q7" s="84"/>
      <c r="R7" s="84"/>
      <c r="S7" s="84"/>
      <c r="T7" s="84"/>
      <c r="U7" s="84"/>
    </row>
    <row r="8" spans="1:29" s="85" customFormat="1" ht="18.75" x14ac:dyDescent="0.2">
      <c r="A8" s="348"/>
      <c r="B8" s="348"/>
      <c r="C8" s="348"/>
      <c r="D8" s="112"/>
      <c r="E8" s="112"/>
      <c r="F8" s="112"/>
      <c r="G8" s="112"/>
      <c r="H8" s="84"/>
      <c r="I8" s="84"/>
      <c r="J8" s="84"/>
      <c r="K8" s="84"/>
      <c r="L8" s="84"/>
      <c r="M8" s="84"/>
      <c r="N8" s="84"/>
      <c r="O8" s="84"/>
      <c r="P8" s="84"/>
      <c r="Q8" s="84"/>
      <c r="R8" s="84"/>
      <c r="S8" s="84"/>
      <c r="T8" s="84"/>
      <c r="U8" s="84"/>
    </row>
    <row r="9" spans="1:29" s="85" customFormat="1" ht="18.75" x14ac:dyDescent="0.2">
      <c r="A9" s="373" t="str">
        <f>'1. паспорт местоположение'!A9:C9</f>
        <v>АО "Россети Тюмень"</v>
      </c>
      <c r="B9" s="373"/>
      <c r="C9" s="373"/>
      <c r="D9" s="83"/>
      <c r="E9" s="83"/>
      <c r="F9" s="83"/>
      <c r="G9" s="83"/>
      <c r="H9" s="84"/>
      <c r="I9" s="84"/>
      <c r="J9" s="84"/>
      <c r="K9" s="84"/>
      <c r="L9" s="84"/>
      <c r="M9" s="84"/>
      <c r="N9" s="84"/>
      <c r="O9" s="84"/>
      <c r="P9" s="84"/>
      <c r="Q9" s="84"/>
      <c r="R9" s="84"/>
      <c r="S9" s="84"/>
      <c r="T9" s="84"/>
      <c r="U9" s="84"/>
    </row>
    <row r="10" spans="1:29" s="85" customFormat="1" ht="18.75" x14ac:dyDescent="0.2">
      <c r="A10" s="353" t="s">
        <v>8</v>
      </c>
      <c r="B10" s="353"/>
      <c r="C10" s="353"/>
      <c r="D10" s="99"/>
      <c r="E10" s="99"/>
      <c r="F10" s="99"/>
      <c r="G10" s="99"/>
      <c r="H10" s="84"/>
      <c r="I10" s="84"/>
      <c r="J10" s="84"/>
      <c r="K10" s="84"/>
      <c r="L10" s="84"/>
      <c r="M10" s="84"/>
      <c r="N10" s="84"/>
      <c r="O10" s="84"/>
      <c r="P10" s="84"/>
      <c r="Q10" s="84"/>
      <c r="R10" s="84"/>
      <c r="S10" s="84"/>
      <c r="T10" s="84"/>
      <c r="U10" s="84"/>
    </row>
    <row r="11" spans="1:29" s="85" customFormat="1" ht="18.75" x14ac:dyDescent="0.2">
      <c r="A11" s="348"/>
      <c r="B11" s="348"/>
      <c r="C11" s="348"/>
      <c r="D11" s="112"/>
      <c r="E11" s="112"/>
      <c r="F11" s="112"/>
      <c r="G11" s="112"/>
      <c r="H11" s="84"/>
      <c r="I11" s="84"/>
      <c r="J11" s="84"/>
      <c r="K11" s="84"/>
      <c r="L11" s="84"/>
      <c r="M11" s="84"/>
      <c r="N11" s="84"/>
      <c r="O11" s="84"/>
      <c r="P11" s="84"/>
      <c r="Q11" s="84"/>
      <c r="R11" s="84"/>
      <c r="S11" s="84"/>
      <c r="T11" s="84"/>
      <c r="U11" s="84"/>
    </row>
    <row r="12" spans="1:29" s="85" customFormat="1" ht="18.75" x14ac:dyDescent="0.2">
      <c r="A12" s="373" t="str">
        <f>'1. паспорт местоположение'!A12:C12</f>
        <v>M_TP3400.VL.0078</v>
      </c>
      <c r="B12" s="373"/>
      <c r="C12" s="373"/>
      <c r="D12" s="83"/>
      <c r="E12" s="83"/>
      <c r="F12" s="83"/>
      <c r="G12" s="83"/>
      <c r="H12" s="84"/>
      <c r="I12" s="84"/>
      <c r="J12" s="84"/>
      <c r="K12" s="84"/>
      <c r="L12" s="84"/>
      <c r="M12" s="84"/>
      <c r="N12" s="84"/>
      <c r="O12" s="84"/>
      <c r="P12" s="84"/>
      <c r="Q12" s="84"/>
      <c r="R12" s="84"/>
      <c r="S12" s="84"/>
      <c r="T12" s="84"/>
      <c r="U12" s="84"/>
    </row>
    <row r="13" spans="1:29" s="85" customFormat="1" ht="18.75" x14ac:dyDescent="0.2">
      <c r="A13" s="353" t="s">
        <v>7</v>
      </c>
      <c r="B13" s="353"/>
      <c r="C13" s="353"/>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5"/>
      <c r="B14" s="355"/>
      <c r="C14" s="35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4" t="str">
        <f>'1. паспорт местоположение'!A15:C15</f>
        <v>Реконструкция ВЛ-10кВ Сингуль Ялуторовского РЭС Южного ТПО (реконструкция  ВЛЗ-10 кВ - 2.454км)</v>
      </c>
      <c r="B15" s="374"/>
      <c r="C15" s="37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3" t="s">
        <v>6</v>
      </c>
      <c r="B16" s="353"/>
      <c r="C16" s="353"/>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6"/>
      <c r="B17" s="356"/>
      <c r="C17" s="356"/>
      <c r="D17" s="103"/>
      <c r="E17" s="103"/>
      <c r="F17" s="103"/>
      <c r="G17" s="103"/>
      <c r="H17" s="103"/>
      <c r="I17" s="103"/>
      <c r="J17" s="103"/>
      <c r="K17" s="103"/>
      <c r="L17" s="103"/>
      <c r="M17" s="103"/>
      <c r="N17" s="103"/>
      <c r="O17" s="103"/>
      <c r="P17" s="103"/>
      <c r="Q17" s="103"/>
      <c r="R17" s="103"/>
    </row>
    <row r="18" spans="1:21" s="102" customFormat="1" ht="27.75" customHeight="1" x14ac:dyDescent="0.2">
      <c r="A18" s="357" t="s">
        <v>406</v>
      </c>
      <c r="B18" s="357"/>
      <c r="C18" s="35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390.75" customHeight="1" x14ac:dyDescent="0.2">
      <c r="A22" s="295" t="s">
        <v>65</v>
      </c>
      <c r="B22" s="22" t="s">
        <v>418</v>
      </c>
      <c r="C22" s="302" t="s">
        <v>533</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551</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551</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560</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552</v>
      </c>
      <c r="D26" s="109"/>
      <c r="E26" s="109"/>
      <c r="F26" s="109"/>
      <c r="G26" s="109"/>
      <c r="H26" s="109"/>
      <c r="I26" s="109"/>
      <c r="J26" s="109"/>
      <c r="K26" s="109"/>
      <c r="L26" s="109"/>
      <c r="M26" s="109"/>
      <c r="N26" s="109"/>
      <c r="O26" s="109"/>
      <c r="P26" s="109"/>
      <c r="Q26" s="109"/>
      <c r="R26" s="109"/>
      <c r="S26" s="109"/>
      <c r="T26" s="109"/>
      <c r="U26" s="109"/>
    </row>
    <row r="27" spans="1:21" ht="409.5" x14ac:dyDescent="0.25">
      <c r="A27" s="295" t="s">
        <v>58</v>
      </c>
      <c r="B27" s="297" t="s">
        <v>419</v>
      </c>
      <c r="C27" s="290"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1964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679 000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70" zoomScaleNormal="70" zoomScaleSheetLayoutView="85" zoomScalePageLayoutView="55" workbookViewId="0">
      <selection activeCell="R36" sqref="R36"/>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84"/>
      <c r="AB6" s="84"/>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84"/>
      <c r="AB7" s="84"/>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83"/>
      <c r="AB8" s="83"/>
    </row>
    <row r="9" spans="1:28" ht="15.75" x14ac:dyDescent="0.25">
      <c r="A9" s="353" t="s">
        <v>8</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99"/>
      <c r="AB9" s="99"/>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84"/>
      <c r="AB10" s="84"/>
    </row>
    <row r="11" spans="1:28" x14ac:dyDescent="0.25">
      <c r="A11" s="373" t="str">
        <f>'3.3 паспорт описание'!A12:C12</f>
        <v>M_TP3400.VL.0078</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83"/>
      <c r="AB11" s="83"/>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99"/>
      <c r="AB12" s="99"/>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55"/>
      <c r="AB13" s="155"/>
    </row>
    <row r="14" spans="1:28" x14ac:dyDescent="0.25">
      <c r="A14" s="373" t="str">
        <f>'3.3 паспорт описание'!A15:C15</f>
        <v>Реконструкция ВЛ-10кВ Сингуль Ялуторовского РЭС Южного ТПО (реконструкция  ВЛЗ-10 кВ - 2.454км)</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83"/>
      <c r="AB14" s="83"/>
    </row>
    <row r="15" spans="1:28" ht="15.75" x14ac:dyDescent="0.25">
      <c r="A15" s="353" t="s">
        <v>6</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99"/>
      <c r="AB15" s="99"/>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6"/>
      <c r="AB16" s="15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6"/>
      <c r="AB17" s="15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6"/>
      <c r="AB18" s="15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6"/>
      <c r="AB19" s="156"/>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6"/>
      <c r="AB20" s="156"/>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6"/>
      <c r="AB21" s="156"/>
    </row>
    <row r="22" spans="1:28" x14ac:dyDescent="0.25">
      <c r="A22" s="379" t="s">
        <v>437</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7"/>
      <c r="AB22" s="157"/>
    </row>
    <row r="23" spans="1:28" ht="32.25" customHeight="1" x14ac:dyDescent="0.25">
      <c r="A23" s="381" t="s">
        <v>303</v>
      </c>
      <c r="B23" s="382"/>
      <c r="C23" s="382"/>
      <c r="D23" s="382"/>
      <c r="E23" s="382"/>
      <c r="F23" s="382"/>
      <c r="G23" s="382"/>
      <c r="H23" s="382"/>
      <c r="I23" s="382"/>
      <c r="J23" s="382"/>
      <c r="K23" s="382"/>
      <c r="L23" s="383"/>
      <c r="M23" s="380" t="s">
        <v>304</v>
      </c>
      <c r="N23" s="380"/>
      <c r="O23" s="380"/>
      <c r="P23" s="380"/>
      <c r="Q23" s="380"/>
      <c r="R23" s="380"/>
      <c r="S23" s="380"/>
      <c r="T23" s="380"/>
      <c r="U23" s="380"/>
      <c r="V23" s="380"/>
      <c r="W23" s="380"/>
      <c r="X23" s="380"/>
      <c r="Y23" s="380"/>
      <c r="Z23" s="38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8.75" x14ac:dyDescent="0.2">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69"/>
      <c r="Q5" s="69"/>
      <c r="R5" s="69"/>
      <c r="S5" s="69"/>
      <c r="T5" s="69"/>
      <c r="U5" s="69"/>
      <c r="V5" s="69"/>
      <c r="W5" s="69"/>
      <c r="X5" s="69"/>
      <c r="Y5" s="69"/>
      <c r="Z5" s="69"/>
      <c r="AA5" s="69"/>
      <c r="AB5" s="69"/>
    </row>
    <row r="6" spans="1:28" s="11" customFormat="1" ht="18.75" x14ac:dyDescent="0.3">
      <c r="A6" s="329"/>
      <c r="B6" s="329"/>
      <c r="C6" s="330"/>
      <c r="D6" s="330"/>
      <c r="E6" s="330"/>
      <c r="F6" s="330"/>
      <c r="G6" s="330"/>
      <c r="H6" s="330"/>
      <c r="I6" s="330"/>
      <c r="J6" s="330"/>
      <c r="K6" s="330"/>
      <c r="L6" s="13"/>
      <c r="M6" s="330"/>
      <c r="N6" s="330"/>
      <c r="O6" s="330"/>
    </row>
    <row r="7" spans="1:28" s="11" customFormat="1" ht="18.75" x14ac:dyDescent="0.2">
      <c r="A7" s="393" t="s">
        <v>9</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2"/>
      <c r="Q9" s="12"/>
      <c r="R9" s="12"/>
      <c r="S9" s="12"/>
      <c r="T9" s="12"/>
      <c r="U9" s="12"/>
      <c r="V9" s="12"/>
      <c r="W9" s="12"/>
      <c r="X9" s="12"/>
      <c r="Y9" s="12"/>
      <c r="Z9" s="12"/>
    </row>
    <row r="10" spans="1:28" s="11" customFormat="1" ht="18.75" x14ac:dyDescent="0.2">
      <c r="A10" s="386" t="s">
        <v>8</v>
      </c>
      <c r="B10" s="386"/>
      <c r="C10" s="386"/>
      <c r="D10" s="386"/>
      <c r="E10" s="386"/>
      <c r="F10" s="386"/>
      <c r="G10" s="386"/>
      <c r="H10" s="386"/>
      <c r="I10" s="386"/>
      <c r="J10" s="386"/>
      <c r="K10" s="386"/>
      <c r="L10" s="386"/>
      <c r="M10" s="386"/>
      <c r="N10" s="386"/>
      <c r="O10" s="386"/>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84" t="str">
        <f>'3.4. Паспорт надежность'!A11:Z11</f>
        <v>M_TP3400.VL.0078</v>
      </c>
      <c r="B12" s="384"/>
      <c r="C12" s="384"/>
      <c r="D12" s="384"/>
      <c r="E12" s="384"/>
      <c r="F12" s="384"/>
      <c r="G12" s="384"/>
      <c r="H12" s="384"/>
      <c r="I12" s="384"/>
      <c r="J12" s="384"/>
      <c r="K12" s="384"/>
      <c r="L12" s="384"/>
      <c r="M12" s="384"/>
      <c r="N12" s="384"/>
      <c r="O12" s="384"/>
      <c r="P12" s="12"/>
      <c r="Q12" s="12"/>
      <c r="R12" s="12"/>
      <c r="S12" s="12"/>
      <c r="T12" s="12"/>
      <c r="U12" s="12"/>
      <c r="V12" s="12"/>
      <c r="W12" s="12"/>
      <c r="X12" s="12"/>
      <c r="Y12" s="12"/>
      <c r="Z12" s="12"/>
    </row>
    <row r="13" spans="1:28" s="11" customFormat="1" ht="18.75" x14ac:dyDescent="0.2">
      <c r="A13" s="386" t="s">
        <v>7</v>
      </c>
      <c r="B13" s="386"/>
      <c r="C13" s="386"/>
      <c r="D13" s="386"/>
      <c r="E13" s="386"/>
      <c r="F13" s="386"/>
      <c r="G13" s="386"/>
      <c r="H13" s="386"/>
      <c r="I13" s="386"/>
      <c r="J13" s="386"/>
      <c r="K13" s="386"/>
      <c r="L13" s="386"/>
      <c r="M13" s="386"/>
      <c r="N13" s="386"/>
      <c r="O13" s="386"/>
      <c r="P13" s="12"/>
      <c r="Q13" s="12"/>
      <c r="R13" s="12"/>
      <c r="S13" s="12"/>
      <c r="T13" s="12"/>
      <c r="U13" s="12"/>
      <c r="V13" s="12"/>
      <c r="W13" s="12"/>
      <c r="X13" s="12"/>
      <c r="Y13" s="12"/>
      <c r="Z13" s="12"/>
    </row>
    <row r="14" spans="1:28" s="8" customFormat="1" ht="15.75" customHeight="1" x14ac:dyDescent="0.2">
      <c r="A14" s="394"/>
      <c r="B14" s="394"/>
      <c r="C14" s="394"/>
      <c r="D14" s="394"/>
      <c r="E14" s="394"/>
      <c r="F14" s="394"/>
      <c r="G14" s="394"/>
      <c r="H14" s="394"/>
      <c r="I14" s="394"/>
      <c r="J14" s="394"/>
      <c r="K14" s="394"/>
      <c r="L14" s="394"/>
      <c r="M14" s="394"/>
      <c r="N14" s="394"/>
      <c r="O14" s="394"/>
      <c r="P14" s="9"/>
      <c r="Q14" s="9"/>
      <c r="R14" s="9"/>
      <c r="S14" s="9"/>
      <c r="T14" s="9"/>
      <c r="U14" s="9"/>
      <c r="V14" s="9"/>
      <c r="W14" s="9"/>
      <c r="X14" s="9"/>
      <c r="Y14" s="9"/>
      <c r="Z14" s="9"/>
    </row>
    <row r="15" spans="1:28" s="2" customFormat="1" ht="18.75" x14ac:dyDescent="0.2">
      <c r="A15" s="384" t="str">
        <f>'3.4. Паспорт надежность'!A14:Z14</f>
        <v>Реконструкция ВЛ-10кВ Сингуль Ялуторовского РЭС Южного ТПО (реконструкция  ВЛЗ-10 кВ - 2.454км)</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85" t="s">
        <v>6</v>
      </c>
      <c r="B16" s="385"/>
      <c r="C16" s="385"/>
      <c r="D16" s="385"/>
      <c r="E16" s="385"/>
      <c r="F16" s="385"/>
      <c r="G16" s="385"/>
      <c r="H16" s="385"/>
      <c r="I16" s="385"/>
      <c r="J16" s="385"/>
      <c r="K16" s="385"/>
      <c r="L16" s="385"/>
      <c r="M16" s="385"/>
      <c r="N16" s="385"/>
      <c r="O16" s="385"/>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87" t="s">
        <v>415</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89" t="s">
        <v>5</v>
      </c>
      <c r="B19" s="389" t="s">
        <v>88</v>
      </c>
      <c r="C19" s="389" t="s">
        <v>87</v>
      </c>
      <c r="D19" s="389" t="s">
        <v>76</v>
      </c>
      <c r="E19" s="390" t="s">
        <v>86</v>
      </c>
      <c r="F19" s="391"/>
      <c r="G19" s="391"/>
      <c r="H19" s="391"/>
      <c r="I19" s="392"/>
      <c r="J19" s="389" t="s">
        <v>85</v>
      </c>
      <c r="K19" s="389"/>
      <c r="L19" s="389"/>
      <c r="M19" s="389"/>
      <c r="N19" s="389"/>
      <c r="O19" s="389"/>
      <c r="P19" s="3"/>
      <c r="Q19" s="3"/>
      <c r="R19" s="3"/>
      <c r="S19" s="3"/>
      <c r="T19" s="3"/>
      <c r="U19" s="3"/>
      <c r="V19" s="3"/>
      <c r="W19" s="3"/>
    </row>
    <row r="20" spans="1:26" s="2" customFormat="1" ht="51" customHeight="1" x14ac:dyDescent="0.2">
      <c r="A20" s="389"/>
      <c r="B20" s="389"/>
      <c r="C20" s="389"/>
      <c r="D20" s="38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16"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5"/>
      <c r="V1" s="395"/>
      <c r="W1" s="395"/>
      <c r="X1" s="395"/>
      <c r="Y1" s="395"/>
    </row>
    <row r="2" spans="1:25" s="244" customFormat="1" ht="27.75" x14ac:dyDescent="0.4">
      <c r="A2" s="73"/>
      <c r="B2" s="73"/>
      <c r="C2" s="73"/>
      <c r="D2" s="73"/>
      <c r="E2" s="73"/>
      <c r="F2" s="73"/>
      <c r="G2" s="73"/>
      <c r="H2" s="73"/>
      <c r="I2" s="73"/>
      <c r="J2" s="85"/>
      <c r="K2" s="85"/>
      <c r="L2" s="97" t="s">
        <v>10</v>
      </c>
      <c r="T2" s="170"/>
      <c r="U2" s="395"/>
      <c r="V2" s="395"/>
      <c r="W2" s="395"/>
      <c r="X2" s="395"/>
      <c r="Y2" s="395"/>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28"/>
      <c r="V4" s="328"/>
      <c r="W4" s="328"/>
      <c r="X4" s="328"/>
      <c r="Y4" s="328"/>
    </row>
    <row r="5" spans="1:25" s="244" customFormat="1" ht="27.75" x14ac:dyDescent="0.4">
      <c r="A5" s="347" t="str">
        <f>'4. паспортбюджет'!A5:O5</f>
        <v>Год раскрытия информации: 2023 год</v>
      </c>
      <c r="B5" s="347"/>
      <c r="C5" s="347"/>
      <c r="D5" s="347"/>
      <c r="E5" s="347"/>
      <c r="F5" s="347"/>
      <c r="G5" s="347"/>
      <c r="H5" s="347"/>
      <c r="I5" s="347"/>
      <c r="J5" s="347"/>
      <c r="K5" s="347"/>
      <c r="L5" s="347"/>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8" t="s">
        <v>9</v>
      </c>
      <c r="B7" s="348"/>
      <c r="C7" s="348"/>
      <c r="D7" s="348"/>
      <c r="E7" s="348"/>
      <c r="F7" s="348"/>
      <c r="G7" s="348"/>
      <c r="H7" s="348"/>
      <c r="I7" s="348"/>
      <c r="J7" s="348"/>
      <c r="K7" s="348"/>
      <c r="L7" s="348"/>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54" t="str">
        <f>'1. паспорт местоположение'!A9:C9</f>
        <v>АО "Россети Тюмень"</v>
      </c>
      <c r="B9" s="354"/>
      <c r="C9" s="354"/>
      <c r="D9" s="354"/>
      <c r="E9" s="354"/>
      <c r="F9" s="354"/>
      <c r="G9" s="354"/>
      <c r="H9" s="354"/>
      <c r="I9" s="354"/>
      <c r="J9" s="354"/>
      <c r="K9" s="354"/>
      <c r="L9" s="354"/>
      <c r="T9" s="170"/>
      <c r="U9" s="395"/>
      <c r="V9" s="395"/>
      <c r="W9" s="395"/>
      <c r="X9" s="395"/>
      <c r="Y9" s="395"/>
    </row>
    <row r="10" spans="1:25" s="244" customFormat="1" ht="27.75" x14ac:dyDescent="0.4">
      <c r="A10" s="353" t="s">
        <v>8</v>
      </c>
      <c r="B10" s="353"/>
      <c r="C10" s="353"/>
      <c r="D10" s="353"/>
      <c r="E10" s="353"/>
      <c r="F10" s="353"/>
      <c r="G10" s="353"/>
      <c r="H10" s="353"/>
      <c r="I10" s="353"/>
      <c r="J10" s="353"/>
      <c r="K10" s="353"/>
      <c r="L10" s="353"/>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4" t="str">
        <f>'1. паспорт местоположение'!A12:C12</f>
        <v>M_TP3400.VL.0078</v>
      </c>
      <c r="B12" s="354"/>
      <c r="C12" s="354"/>
      <c r="D12" s="354"/>
      <c r="E12" s="354"/>
      <c r="F12" s="354"/>
      <c r="G12" s="354"/>
      <c r="H12" s="354"/>
      <c r="I12" s="354"/>
      <c r="J12" s="354"/>
      <c r="K12" s="354"/>
      <c r="L12" s="354"/>
      <c r="T12" s="245"/>
      <c r="U12" s="245"/>
      <c r="V12" s="246"/>
      <c r="W12" s="245"/>
      <c r="X12" s="245"/>
      <c r="Y12" s="245"/>
    </row>
    <row r="13" spans="1:25" s="244" customFormat="1" ht="27.75" customHeight="1" x14ac:dyDescent="0.4">
      <c r="A13" s="353" t="s">
        <v>7</v>
      </c>
      <c r="B13" s="353"/>
      <c r="C13" s="353"/>
      <c r="D13" s="353"/>
      <c r="E13" s="353"/>
      <c r="F13" s="353"/>
      <c r="G13" s="353"/>
      <c r="H13" s="353"/>
      <c r="I13" s="353"/>
      <c r="J13" s="353"/>
      <c r="K13" s="353"/>
      <c r="L13" s="353"/>
      <c r="T13" s="174"/>
      <c r="U13" s="397"/>
      <c r="V13" s="397"/>
      <c r="W13" s="397"/>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8" t="str">
        <f>'1. паспорт местоположение'!A15:C15</f>
        <v>Реконструкция ВЛ-10кВ Сингуль Ялуторовского РЭС Южного ТПО (реконструкция  ВЛЗ-10 кВ - 2.454км)</v>
      </c>
      <c r="B15" s="398"/>
      <c r="C15" s="398"/>
      <c r="D15" s="398"/>
      <c r="E15" s="398"/>
      <c r="F15" s="398"/>
      <c r="G15" s="398"/>
      <c r="H15" s="398"/>
      <c r="I15" s="398"/>
      <c r="J15" s="398"/>
      <c r="K15" s="398"/>
      <c r="L15" s="398"/>
      <c r="T15" s="170"/>
      <c r="U15" s="245"/>
      <c r="V15" s="245"/>
      <c r="W15" s="245"/>
      <c r="X15" s="245"/>
      <c r="Y15" s="245"/>
    </row>
    <row r="16" spans="1:25" s="244" customFormat="1" ht="27.75" x14ac:dyDescent="0.4">
      <c r="A16" s="353" t="s">
        <v>6</v>
      </c>
      <c r="B16" s="353"/>
      <c r="C16" s="353"/>
      <c r="D16" s="353"/>
      <c r="E16" s="353"/>
      <c r="F16" s="353"/>
      <c r="G16" s="353"/>
      <c r="H16" s="353"/>
      <c r="I16" s="353"/>
      <c r="J16" s="353"/>
      <c r="K16" s="353"/>
      <c r="L16" s="353"/>
      <c r="T16" s="175"/>
      <c r="U16" s="395"/>
      <c r="V16" s="395"/>
      <c r="W16" s="395"/>
      <c r="X16" s="170"/>
      <c r="Y16" s="170"/>
    </row>
    <row r="17" spans="1:25" ht="27.75" x14ac:dyDescent="0.4">
      <c r="A17" s="176"/>
      <c r="B17" s="113"/>
      <c r="K17" s="177"/>
      <c r="T17" s="170"/>
      <c r="U17" s="395"/>
      <c r="V17" s="395"/>
      <c r="W17" s="395"/>
      <c r="X17" s="170"/>
      <c r="Y17" s="170"/>
    </row>
    <row r="18" spans="1:25" s="244" customFormat="1" ht="42" customHeight="1" x14ac:dyDescent="0.4">
      <c r="A18" s="398" t="s">
        <v>561</v>
      </c>
      <c r="B18" s="398"/>
      <c r="C18" s="398"/>
      <c r="D18" s="398"/>
      <c r="E18" s="398"/>
      <c r="F18" s="398"/>
      <c r="G18" s="398"/>
      <c r="H18" s="398"/>
      <c r="I18" s="398"/>
      <c r="J18" s="398"/>
      <c r="K18" s="398"/>
      <c r="L18" s="398"/>
      <c r="T18" s="170"/>
      <c r="U18" s="245"/>
      <c r="V18" s="245"/>
      <c r="W18" s="245"/>
      <c r="X18" s="245"/>
      <c r="Y18" s="245"/>
    </row>
    <row r="19" spans="1:25" ht="27.75" x14ac:dyDescent="0.4">
      <c r="D19" s="176"/>
      <c r="U19" s="170"/>
      <c r="V19" s="170"/>
      <c r="W19" s="170" t="s">
        <v>476</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4750668.0000000009</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9" t="s">
        <v>289</v>
      </c>
      <c r="E24" s="399"/>
      <c r="F24" s="188">
        <f>SUM(B91:AZ91)</f>
        <v>5.9094477431939554</v>
      </c>
      <c r="K24" s="129"/>
      <c r="N24" s="189"/>
    </row>
    <row r="25" spans="1:25" x14ac:dyDescent="0.25">
      <c r="A25" s="181" t="s">
        <v>285</v>
      </c>
      <c r="B25" s="190">
        <f>-C62</f>
        <v>12403.413772484366</v>
      </c>
      <c r="D25" s="399" t="s">
        <v>287</v>
      </c>
      <c r="E25" s="399"/>
      <c r="F25" s="188">
        <f>IF(SUM(B92:AZ92)=0,"не окупается",SUM(B92:AZ92))</f>
        <v>30.355061414028956</v>
      </c>
      <c r="K25" s="129"/>
    </row>
    <row r="26" spans="1:25" x14ac:dyDescent="0.25">
      <c r="A26" s="183" t="s">
        <v>454</v>
      </c>
      <c r="B26" s="191">
        <v>6</v>
      </c>
      <c r="D26" s="399" t="s">
        <v>455</v>
      </c>
      <c r="E26" s="399"/>
      <c r="F26" s="192">
        <f>AZ89</f>
        <v>88337.506215489455</v>
      </c>
      <c r="K26" s="129"/>
    </row>
    <row r="27" spans="1:25" x14ac:dyDescent="0.25">
      <c r="A27" s="183" t="s">
        <v>284</v>
      </c>
      <c r="B27" s="191">
        <v>6</v>
      </c>
      <c r="D27" s="399" t="s">
        <v>456</v>
      </c>
      <c r="E27" s="399"/>
      <c r="F27" s="243" t="str">
        <f>IF(F26&gt;0,"да","нет")</f>
        <v>да</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-116103.25540434881</v>
      </c>
      <c r="D61" s="123">
        <f t="shared" ref="D61:AZ61" si="6">SUM(D62:D67)</f>
        <v>-115067.2878219759</v>
      </c>
      <c r="E61" s="123">
        <f t="shared" si="6"/>
        <v>-114029.32476692506</v>
      </c>
      <c r="F61" s="123">
        <f t="shared" si="6"/>
        <v>-112991.57721885726</v>
      </c>
      <c r="G61" s="123">
        <f t="shared" si="6"/>
        <v>-111954.05229356911</v>
      </c>
      <c r="H61" s="123">
        <f t="shared" si="6"/>
        <v>-110916.75565320166</v>
      </c>
      <c r="I61" s="123">
        <f t="shared" si="6"/>
        <v>-122283.10829490756</v>
      </c>
      <c r="J61" s="123">
        <f t="shared" si="6"/>
        <v>-121246.2897390057</v>
      </c>
      <c r="K61" s="123">
        <f t="shared" si="6"/>
        <v>-120209.72103522683</v>
      </c>
      <c r="L61" s="123">
        <f t="shared" si="6"/>
        <v>-119173.40967913457</v>
      </c>
      <c r="M61" s="123">
        <f t="shared" si="6"/>
        <v>-118527.93389889806</v>
      </c>
      <c r="N61" s="123">
        <f t="shared" si="6"/>
        <v>-117503.87774631592</v>
      </c>
      <c r="O61" s="123">
        <f t="shared" si="6"/>
        <v>-128883.86809044071</v>
      </c>
      <c r="P61" s="123">
        <f t="shared" si="6"/>
        <v>-127861.09636803034</v>
      </c>
      <c r="Q61" s="123">
        <f t="shared" si="6"/>
        <v>-126838.99590274764</v>
      </c>
      <c r="R61" s="123">
        <f t="shared" si="6"/>
        <v>-125817.58683230648</v>
      </c>
      <c r="S61" s="123">
        <f t="shared" si="6"/>
        <v>-124796.88989855206</v>
      </c>
      <c r="T61" s="123">
        <f t="shared" si="6"/>
        <v>-123776.92646558506</v>
      </c>
      <c r="U61" s="123">
        <f t="shared" si="6"/>
        <v>-135161.13231091335</v>
      </c>
      <c r="V61" s="123">
        <f t="shared" si="6"/>
        <v>-134142.70255474263</v>
      </c>
      <c r="W61" s="123">
        <f t="shared" si="6"/>
        <v>-134017.39428917228</v>
      </c>
      <c r="X61" s="123">
        <f t="shared" si="6"/>
        <v>-133027.3612099493</v>
      </c>
      <c r="Y61" s="123">
        <f t="shared" si="6"/>
        <v>-132038.98154714968</v>
      </c>
      <c r="Z61" s="123">
        <f t="shared" si="6"/>
        <v>-131052.30490326605</v>
      </c>
      <c r="AA61" s="123">
        <f t="shared" si="6"/>
        <v>-130067.3823688659</v>
      </c>
      <c r="AB61" s="123">
        <f t="shared" si="6"/>
        <v>-129084.26656723375</v>
      </c>
      <c r="AC61" s="123">
        <f t="shared" si="6"/>
        <v>-128103.01170035265</v>
      </c>
      <c r="AD61" s="123">
        <f t="shared" si="6"/>
        <v>-127123.67359626511</v>
      </c>
      <c r="AE61" s="123">
        <f t="shared" si="6"/>
        <v>-126146.30975785494</v>
      </c>
      <c r="AF61" s="123">
        <f t="shared" si="6"/>
        <v>-125170.97941309246</v>
      </c>
      <c r="AG61" s="123">
        <f t="shared" si="6"/>
        <v>-124197.7435667871</v>
      </c>
      <c r="AH61" s="123">
        <f t="shared" si="6"/>
        <v>-123226.6650538926</v>
      </c>
      <c r="AI61" s="123">
        <f t="shared" si="6"/>
        <v>-122257.80859441124</v>
      </c>
      <c r="AJ61" s="123">
        <f t="shared" si="6"/>
        <v>-121291.24084994546</v>
      </c>
      <c r="AK61" s="123">
        <f t="shared" si="6"/>
        <v>-120327.03048194569</v>
      </c>
      <c r="AL61" s="123">
        <f t="shared" si="6"/>
        <v>-119365.24821170597</v>
      </c>
      <c r="AM61" s="123">
        <f t="shared" si="6"/>
        <v>-118405.966882159</v>
      </c>
      <c r="AN61" s="123">
        <f t="shared" si="6"/>
        <v>-117449.26152152565</v>
      </c>
      <c r="AO61" s="123">
        <f t="shared" si="6"/>
        <v>-116495.20940887331</v>
      </c>
      <c r="AP61" s="123">
        <f t="shared" si="6"/>
        <v>-115543.89014164137</v>
      </c>
      <c r="AQ61" s="123">
        <f t="shared" si="6"/>
        <v>-114595.3857051925</v>
      </c>
      <c r="AR61" s="123">
        <f t="shared" si="6"/>
        <v>-113649.78054445014</v>
      </c>
      <c r="AS61" s="123">
        <f t="shared" si="6"/>
        <v>-112707.16163768552</v>
      </c>
      <c r="AT61" s="123">
        <f t="shared" si="6"/>
        <v>-111767.61857251797</v>
      </c>
      <c r="AU61" s="123">
        <f t="shared" si="6"/>
        <v>-110831.24362419538</v>
      </c>
      <c r="AV61" s="123">
        <f t="shared" si="6"/>
        <v>-109898.13183622312</v>
      </c>
      <c r="AW61" s="123">
        <f t="shared" si="6"/>
        <v>-108968.3811034117</v>
      </c>
      <c r="AX61" s="123">
        <f t="shared" si="6"/>
        <v>-108042.0922574159</v>
      </c>
      <c r="AY61" s="123">
        <f t="shared" si="6"/>
        <v>-107119.36915484026</v>
      </c>
      <c r="AZ61" s="123">
        <f t="shared" si="6"/>
        <v>-106200.31876798734</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-103469.54904000003</v>
      </c>
      <c r="D67" s="123">
        <f>-(($B$21+$B$22)*$B$24+($B$21+$B$22)*$B$24+SUM($B$69:D69))/2*$B31</f>
        <v>-102424.40208000001</v>
      </c>
      <c r="E67" s="123">
        <f>-(($B$21+$B$22)*$B$24+($B$21+$B$22)*$B$24+SUM($B$69:E69))/2*$B31</f>
        <v>-101379.25512000002</v>
      </c>
      <c r="F67" s="123">
        <f>-(($B$21+$B$22)*$B$24+($B$21+$B$22)*$B$24+SUM($B$69:F69))/2*$B31</f>
        <v>-100334.10816000002</v>
      </c>
      <c r="G67" s="123">
        <f>-(($B$21+$B$22)*$B$24+($B$21+$B$22)*$B$24+SUM($B$69:G69))/2*$B31</f>
        <v>-99288.961200000005</v>
      </c>
      <c r="H67" s="123">
        <f>-(($B$21+$B$22)*$B$24+($B$21+$B$22)*$B$24+SUM($B$69:H69))/2*$B31</f>
        <v>-98243.814240000007</v>
      </c>
      <c r="I67" s="123">
        <f>-(($B$21+$B$22)*$B$24+($B$21+$B$22)*$B$24+SUM($B$69:I69))/2*$B31</f>
        <v>-97198.667280000023</v>
      </c>
      <c r="J67" s="123">
        <f>-(($B$21+$B$22)*$B$24+($B$21+$B$22)*$B$24+SUM($B$69:J69))/2*$B31</f>
        <v>-96153.520320000011</v>
      </c>
      <c r="K67" s="123">
        <f>-(($B$21+$B$22)*$B$24+($B$21+$B$22)*$B$24+SUM($B$69:K69))/2*$B31</f>
        <v>-95108.373360000012</v>
      </c>
      <c r="L67" s="123">
        <f>-(($B$21+$B$22)*$B$24+($B$21+$B$22)*$B$24+SUM($B$69:L69))/2*$B31</f>
        <v>-94063.226400000014</v>
      </c>
      <c r="M67" s="123">
        <f>-(($B$21+$B$22)*$B$24+($B$21+$B$22)*$B$24+SUM($B$69:M69))/2*$B31</f>
        <v>-93018.07944000003</v>
      </c>
      <c r="N67" s="123">
        <f>-(($B$21+$B$22)*$B$24+($B$21+$B$22)*$B$24+SUM($B$69:N69))/2*$B31</f>
        <v>-91972.932480000018</v>
      </c>
      <c r="O67" s="123">
        <f>-(($B$21+$B$22)*$B$24+($B$21+$B$22)*$B$24+SUM($B$69:O69))/2*$B31</f>
        <v>-90927.785520000019</v>
      </c>
      <c r="P67" s="123">
        <f>-(($B$21+$B$22)*$B$24+($B$21+$B$22)*$B$24+SUM($B$69:P69))/2*$B31</f>
        <v>-89882.638560000021</v>
      </c>
      <c r="Q67" s="123">
        <f>-(($B$21+$B$22)*$B$24+($B$21+$B$22)*$B$24+SUM($B$69:Q69))/2*$B31</f>
        <v>-88837.491600000008</v>
      </c>
      <c r="R67" s="123">
        <f>-(($B$21+$B$22)*$B$24+($B$21+$B$22)*$B$24+SUM($B$69:R69))/2*$B31</f>
        <v>-87792.34464000001</v>
      </c>
      <c r="S67" s="123">
        <f>-(($B$21+$B$22)*$B$24+($B$21+$B$22)*$B$24+SUM($B$69:S69))/2*$B31</f>
        <v>-86747.197679999997</v>
      </c>
      <c r="T67" s="123">
        <f>-(($B$21+$B$22)*$B$24+($B$21+$B$22)*$B$24+SUM($B$69:T69))/2*$B31</f>
        <v>-85702.050720000014</v>
      </c>
      <c r="U67" s="123">
        <f>-(($B$21+$B$22)*$B$24+($B$21+$B$22)*$B$24+SUM($B$69:U69))/2*$B31</f>
        <v>-84656.903760000001</v>
      </c>
      <c r="V67" s="123">
        <f>-(($B$21+$B$22)*$B$24+($B$21+$B$22)*$B$24+SUM($B$69:V69))/2*$B31</f>
        <v>-83611.756800000003</v>
      </c>
      <c r="W67" s="123">
        <f>-(($B$21+$B$22)*$B$24+($B$21+$B$22)*$B$24+SUM($B$69:W69))/2*$B31</f>
        <v>-82566.609840000005</v>
      </c>
      <c r="X67" s="123">
        <f>-(($B$21+$B$22)*$B$24+($B$21+$B$22)*$B$24+SUM($B$69:X69))/2*$B31</f>
        <v>-81521.462880000006</v>
      </c>
      <c r="Y67" s="123">
        <f>-(($B$21+$B$22)*$B$24+($B$21+$B$22)*$B$24+SUM($B$69:Y69))/2*$B31</f>
        <v>-80476.315920000008</v>
      </c>
      <c r="Z67" s="123">
        <f>-(($B$21+$B$22)*$B$24+($B$21+$B$22)*$B$24+SUM($B$69:Z69))/2*$B31</f>
        <v>-79431.16896000001</v>
      </c>
      <c r="AA67" s="123">
        <f>-(($B$21+$B$22)*$B$24+($B$21+$B$22)*$B$24+SUM($B$69:AA69))/2*$B31</f>
        <v>-78386.022000000012</v>
      </c>
      <c r="AB67" s="123">
        <f>-(($B$21+$B$22)*$B$24+($B$21+$B$22)*$B$24+SUM($B$69:AB69))/2*$B31</f>
        <v>-77340.875039999999</v>
      </c>
      <c r="AC67" s="123">
        <f>-(($B$21+$B$22)*$B$24+($B$21+$B$22)*$B$24+SUM($B$69:AC69))/2*$B31</f>
        <v>-76295.728080000015</v>
      </c>
      <c r="AD67" s="123">
        <f>-(($B$21+$B$22)*$B$24+($B$21+$B$22)*$B$24+SUM($B$69:AD69))/2*$B31</f>
        <v>-75250.581120000017</v>
      </c>
      <c r="AE67" s="123">
        <f>-(($B$21+$B$22)*$B$24+($B$21+$B$22)*$B$24+SUM($B$69:AE69))/2*$B31</f>
        <v>-74205.434160000019</v>
      </c>
      <c r="AF67" s="123">
        <f>-(($B$21+$B$22)*$B$24+($B$21+$B$22)*$B$24+SUM($B$69:AF69))/2*$B31</f>
        <v>-73160.287200000006</v>
      </c>
      <c r="AG67" s="123">
        <f>-(($B$21+$B$22)*$B$24+($B$21+$B$22)*$B$24+SUM($B$69:AG69))/2*$B31</f>
        <v>-72115.140240000008</v>
      </c>
      <c r="AH67" s="123">
        <f>-(($B$21+$B$22)*$B$24+($B$21+$B$22)*$B$24+SUM($B$69:AH69))/2*$B31</f>
        <v>-71069.993280000024</v>
      </c>
      <c r="AI67" s="123">
        <f>-(($B$21+$B$22)*$B$24+($B$21+$B$22)*$B$24+SUM($B$69:AI69))/2*$B31</f>
        <v>-70024.846320000011</v>
      </c>
      <c r="AJ67" s="123">
        <f>-(($B$21+$B$22)*$B$24+($B$21+$B$22)*$B$24+SUM($B$69:AJ69))/2*$B31</f>
        <v>-68979.699360000013</v>
      </c>
      <c r="AK67" s="123">
        <f>-(($B$21+$B$22)*$B$24+($B$21+$B$22)*$B$24+SUM($B$69:AK69))/2*$B31</f>
        <v>-67934.552400000015</v>
      </c>
      <c r="AL67" s="123">
        <f>-(($B$21+$B$22)*$B$24+($B$21+$B$22)*$B$24+SUM($B$69:AL69))/2*$B31</f>
        <v>-66889.405440000031</v>
      </c>
      <c r="AM67" s="123">
        <f>-(($B$21+$B$22)*$B$24+($B$21+$B$22)*$B$24+SUM($B$69:AM69))/2*$B31</f>
        <v>-65844.258480000019</v>
      </c>
      <c r="AN67" s="123">
        <f>-(($B$21+$B$22)*$B$24+($B$21+$B$22)*$B$24+SUM($B$69:AN69))/2*$B31</f>
        <v>-64799.11152000002</v>
      </c>
      <c r="AO67" s="123">
        <f>-(($B$21+$B$22)*$B$24+($B$21+$B$22)*$B$24+SUM($B$69:AO69))/2*$B31</f>
        <v>-63753.964560000029</v>
      </c>
      <c r="AP67" s="123">
        <f>-(($B$21+$B$22)*$B$24+($B$21+$B$22)*$B$24+SUM($B$69:AP69))/2*$B31</f>
        <v>-62708.817600000031</v>
      </c>
      <c r="AQ67" s="123">
        <f>-(($B$21+$B$22)*$B$24+($B$21+$B$22)*$B$24+SUM($B$69:AQ69))/2*$B31</f>
        <v>-61663.670640000033</v>
      </c>
      <c r="AR67" s="123">
        <f>-(($B$21+$B$22)*$B$24+($B$21+$B$22)*$B$24+SUM($B$69:AR69))/2*$B31</f>
        <v>-60618.523680000028</v>
      </c>
      <c r="AS67" s="123">
        <f>-(($B$21+$B$22)*$B$24+($B$21+$B$22)*$B$24+SUM($B$69:AS69))/2*$B31</f>
        <v>-59573.376720000029</v>
      </c>
      <c r="AT67" s="123">
        <f>-(($B$21+$B$22)*$B$24+($B$21+$B$22)*$B$24+SUM($B$69:AT69))/2*$B31</f>
        <v>-58528.229760000038</v>
      </c>
      <c r="AU67" s="123">
        <f>-(($B$21+$B$22)*$B$24+($B$21+$B$22)*$B$24+SUM($B$69:AU69))/2*$B31</f>
        <v>-57483.082800000033</v>
      </c>
      <c r="AV67" s="123">
        <f>-(($B$21+$B$22)*$B$24+($B$21+$B$22)*$B$24+SUM($B$69:AV69))/2*$B31</f>
        <v>-56437.935840000035</v>
      </c>
      <c r="AW67" s="123">
        <f>-(($B$21+$B$22)*$B$24+($B$21+$B$22)*$B$24+SUM($B$69:AW69))/2*$B31</f>
        <v>-55392.788880000029</v>
      </c>
      <c r="AX67" s="123">
        <f>-(($B$21+$B$22)*$B$24+($B$21+$B$22)*$B$24+SUM($B$69:AX69))/2*$B31</f>
        <v>-54347.641920000024</v>
      </c>
      <c r="AY67" s="123">
        <f>-(($B$21+$B$22)*$B$24+($B$21+$B$22)*$B$24+SUM($B$69:AY69))/2*$B31</f>
        <v>-53302.494960000018</v>
      </c>
      <c r="AZ67" s="123">
        <f>-(($B$21+$B$22)*$B$24+($B$21+$B$22)*$B$24+SUM($B$69:AZ69))/2*$B31</f>
        <v>-52257.34800000002</v>
      </c>
    </row>
    <row r="68" spans="1:52" s="176" customFormat="1" ht="14.25" x14ac:dyDescent="0.25">
      <c r="A68" s="214" t="s">
        <v>466</v>
      </c>
      <c r="B68" s="122">
        <f t="shared" ref="B68:AZ68" si="10">B60+B61</f>
        <v>0</v>
      </c>
      <c r="C68" s="122">
        <f t="shared" si="10"/>
        <v>892348.00436988845</v>
      </c>
      <c r="D68" s="122">
        <f t="shared" si="10"/>
        <v>933580.46658141387</v>
      </c>
      <c r="E68" s="122">
        <f t="shared" si="10"/>
        <v>966076.74940880365</v>
      </c>
      <c r="F68" s="122">
        <f t="shared" si="10"/>
        <v>999516.52180799015</v>
      </c>
      <c r="G68" s="122">
        <f t="shared" si="10"/>
        <v>1033930.9367365327</v>
      </c>
      <c r="H68" s="122">
        <f t="shared" si="10"/>
        <v>1069344.7830478032</v>
      </c>
      <c r="I68" s="122">
        <f t="shared" si="10"/>
        <v>1093386.2765671276</v>
      </c>
      <c r="J68" s="122">
        <f t="shared" si="10"/>
        <v>1130893.1766688908</v>
      </c>
      <c r="K68" s="122">
        <f t="shared" si="10"/>
        <v>1169493.9293649062</v>
      </c>
      <c r="L68" s="122">
        <f t="shared" si="10"/>
        <v>1209221.3502330026</v>
      </c>
      <c r="M68" s="122">
        <f t="shared" si="10"/>
        <v>1933607.627860711</v>
      </c>
      <c r="N68" s="122">
        <f t="shared" si="10"/>
        <v>1996195.7508660813</v>
      </c>
      <c r="O68" s="122">
        <f t="shared" si="10"/>
        <v>2048226.7493803285</v>
      </c>
      <c r="P68" s="122">
        <f t="shared" si="10"/>
        <v>2114562.8396268627</v>
      </c>
      <c r="Q68" s="122">
        <f t="shared" si="10"/>
        <v>2182857.6581719914</v>
      </c>
      <c r="R68" s="122">
        <f t="shared" si="10"/>
        <v>2253169.9668646753</v>
      </c>
      <c r="S68" s="122">
        <f t="shared" si="10"/>
        <v>2325560.2904093387</v>
      </c>
      <c r="T68" s="122">
        <f t="shared" si="10"/>
        <v>2400090.9692515428</v>
      </c>
      <c r="U68" s="122">
        <f t="shared" si="10"/>
        <v>2464422.8002777286</v>
      </c>
      <c r="V68" s="122">
        <f t="shared" si="10"/>
        <v>2543428.7480115583</v>
      </c>
      <c r="W68" s="122">
        <f t="shared" si="10"/>
        <v>3082796.1137309717</v>
      </c>
      <c r="X68" s="122">
        <f t="shared" si="10"/>
        <v>3180290.5520507987</v>
      </c>
      <c r="Y68" s="122">
        <f t="shared" si="10"/>
        <v>3280678.4691114202</v>
      </c>
      <c r="Z68" s="122">
        <f t="shared" si="10"/>
        <v>3384046.6692750617</v>
      </c>
      <c r="AA68" s="122">
        <f t="shared" si="10"/>
        <v>3490484.5610348121</v>
      </c>
      <c r="AB68" s="122">
        <f t="shared" si="10"/>
        <v>3600084.2351385541</v>
      </c>
      <c r="AC68" s="122">
        <f t="shared" si="10"/>
        <v>3712940.5450566099</v>
      </c>
      <c r="AD68" s="122">
        <f t="shared" si="10"/>
        <v>3829151.1898634061</v>
      </c>
      <c r="AE68" s="122">
        <f t="shared" si="10"/>
        <v>3948816.7996056075</v>
      </c>
      <c r="AF68" s="122">
        <f t="shared" si="10"/>
        <v>4072041.023231274</v>
      </c>
      <c r="AG68" s="122">
        <f t="shared" si="10"/>
        <v>4198930.619156911</v>
      </c>
      <c r="AH68" s="122">
        <f t="shared" si="10"/>
        <v>4329595.5485515157</v>
      </c>
      <c r="AI68" s="122">
        <f t="shared" si="10"/>
        <v>4464149.0714191599</v>
      </c>
      <c r="AJ68" s="122">
        <f t="shared" si="10"/>
        <v>4602707.845564032</v>
      </c>
      <c r="AK68" s="122">
        <f t="shared" si="10"/>
        <v>4745392.0285244519</v>
      </c>
      <c r="AL68" s="122">
        <f t="shared" si="10"/>
        <v>4892325.3825648837</v>
      </c>
      <c r="AM68" s="122">
        <f t="shared" si="10"/>
        <v>5043635.3828177284</v>
      </c>
      <c r="AN68" s="122">
        <f t="shared" si="10"/>
        <v>5199453.328669358</v>
      </c>
      <c r="AO68" s="122">
        <f t="shared" si="10"/>
        <v>5359914.458487737</v>
      </c>
      <c r="AP68" s="122">
        <f t="shared" si="10"/>
        <v>5525158.0677918661</v>
      </c>
      <c r="AQ68" s="122">
        <f t="shared" si="10"/>
        <v>5695327.6309663225</v>
      </c>
      <c r="AR68" s="122">
        <f t="shared" si="10"/>
        <v>5870570.9266272094</v>
      </c>
      <c r="AS68" s="122">
        <f t="shared" si="10"/>
        <v>6051040.1667491244</v>
      </c>
      <c r="AT68" s="122">
        <f t="shared" si="10"/>
        <v>6236892.1296658963</v>
      </c>
      <c r="AU68" s="122">
        <f t="shared" si="10"/>
        <v>6428288.2970613716</v>
      </c>
      <c r="AV68" s="122">
        <f t="shared" si="10"/>
        <v>6625394.9950699089</v>
      </c>
      <c r="AW68" s="122">
        <f t="shared" si="10"/>
        <v>6828383.5396099063</v>
      </c>
      <c r="AX68" s="122">
        <f t="shared" si="10"/>
        <v>7037430.3860773016</v>
      </c>
      <c r="AY68" s="122">
        <f t="shared" si="10"/>
        <v>7252717.2835299168</v>
      </c>
      <c r="AZ68" s="122">
        <f t="shared" si="10"/>
        <v>7474431.4334973153</v>
      </c>
    </row>
    <row r="69" spans="1:52" x14ac:dyDescent="0.25">
      <c r="A69" s="213" t="s">
        <v>258</v>
      </c>
      <c r="B69" s="123">
        <v>0</v>
      </c>
      <c r="C69" s="123">
        <f>IF($B$21-ABS(SUM($B$69:B69))&gt;0,-$B$21/$B$23,0)</f>
        <v>-95013.360000000015</v>
      </c>
      <c r="D69" s="123">
        <f>IF($B$21-ABS(SUM($B$69:C69))&gt;0,-$B$21/$B$23,0)</f>
        <v>-95013.360000000015</v>
      </c>
      <c r="E69" s="123">
        <f>IF($B$21-ABS(SUM($B$69:D69))&gt;0,-$B$21/$B$23,0)</f>
        <v>-95013.360000000015</v>
      </c>
      <c r="F69" s="123">
        <f>IF($B$21-ABS(SUM($B$69:E69))&gt;0,-$B$21/$B$23,0)</f>
        <v>-95013.360000000015</v>
      </c>
      <c r="G69" s="123">
        <f>IF($B$21-ABS(SUM($B$69:F69))&gt;0,-$B$21/$B$23,0)</f>
        <v>-95013.360000000015</v>
      </c>
      <c r="H69" s="123">
        <f>IF($B$21-ABS(SUM($B$69:G69))&gt;0,-$B$21/$B$23,0)</f>
        <v>-95013.360000000015</v>
      </c>
      <c r="I69" s="123">
        <f>IF($B$21-ABS(SUM($B$69:H69))&gt;0,-$B$21/$B$23,0)</f>
        <v>-95013.360000000015</v>
      </c>
      <c r="J69" s="123">
        <f>IF($B$21-ABS(SUM($B$69:I69))&gt;0,-$B$21/$B$23,0)</f>
        <v>-95013.360000000015</v>
      </c>
      <c r="K69" s="123">
        <f>IF($B$21-ABS(SUM($B$69:J69))&gt;0,-$B$21/$B$23,0)</f>
        <v>-95013.360000000015</v>
      </c>
      <c r="L69" s="123">
        <f>IF($B$21-ABS(SUM($B$69:K69))&gt;0,-$B$21/$B$23,0)</f>
        <v>-95013.360000000015</v>
      </c>
      <c r="M69" s="123">
        <f>IF($B$21-ABS(SUM($B$69:L69))&gt;0,-$B$21/$B$23,0)</f>
        <v>-95013.360000000015</v>
      </c>
      <c r="N69" s="123">
        <f>IF($B$21-ABS(SUM($B$69:M69))&gt;0,-$B$21/$B$23,0)</f>
        <v>-95013.360000000015</v>
      </c>
      <c r="O69" s="123">
        <f>IF($B$21-ABS(SUM($B$69:N69))&gt;0,-$B$21/$B$23,0)</f>
        <v>-95013.360000000015</v>
      </c>
      <c r="P69" s="123">
        <f>IF($B$21-ABS(SUM($B$69:O69))&gt;0,-$B$21/$B$23,0)</f>
        <v>-95013.360000000015</v>
      </c>
      <c r="Q69" s="123">
        <f>IF($B$21-ABS(SUM($B$69:P69))&gt;0,-$B$21/$B$23,0)</f>
        <v>-95013.360000000015</v>
      </c>
      <c r="R69" s="123">
        <f>IF($B$21-ABS(SUM($B$69:Q69))&gt;0,-$B$21/$B$23,0)</f>
        <v>-95013.360000000015</v>
      </c>
      <c r="S69" s="123">
        <f>IF($B$21-ABS(SUM($B$69:R69))&gt;0,-$B$21/$B$23,0)</f>
        <v>-95013.360000000015</v>
      </c>
      <c r="T69" s="123">
        <f>IF($B$21-ABS(SUM($B$69:S69))&gt;0,-$B$21/$B$23,0)</f>
        <v>-95013.360000000015</v>
      </c>
      <c r="U69" s="123">
        <f>IF($B$21-ABS(SUM($B$69:T69))&gt;0,-$B$21/$B$23,0)</f>
        <v>-95013.360000000015</v>
      </c>
      <c r="V69" s="123">
        <f>IF($B$21-ABS(SUM($B$69:U69))&gt;0,-$B$21/$B$23,0)</f>
        <v>-95013.360000000015</v>
      </c>
      <c r="W69" s="123">
        <f>IF($B$21-ABS(SUM($B$69:V69))&gt;0,-$B$21/$B$23,0)</f>
        <v>-95013.360000000015</v>
      </c>
      <c r="X69" s="123">
        <f>IF($B$21-ABS(SUM($B$69:W69))&gt;0,-$B$21/$B$23,0)</f>
        <v>-95013.360000000015</v>
      </c>
      <c r="Y69" s="123">
        <f>IF($B$21-ABS(SUM($B$69:X69))&gt;0,-$B$21/$B$23,0)</f>
        <v>-95013.360000000015</v>
      </c>
      <c r="Z69" s="123">
        <f>IF($B$21-ABS(SUM($B$69:Y69))&gt;0,-$B$21/$B$23,0)</f>
        <v>-95013.360000000015</v>
      </c>
      <c r="AA69" s="123">
        <f>IF($B$21-ABS(SUM($B$69:Z69))&gt;0,-$B$21/$B$23,0)</f>
        <v>-95013.360000000015</v>
      </c>
      <c r="AB69" s="123">
        <f>IF($B$21-ABS(SUM($B$69:AA69))&gt;0,-$B$21/$B$23,0)</f>
        <v>-95013.360000000015</v>
      </c>
      <c r="AC69" s="123">
        <f>IF($B$21-ABS(SUM($B$69:AB69))&gt;0,-$B$21/$B$23,0)</f>
        <v>-95013.360000000015</v>
      </c>
      <c r="AD69" s="123">
        <f>IF($B$21-ABS(SUM($B$69:AC69))&gt;0,-$B$21/$B$23,0)</f>
        <v>-95013.360000000015</v>
      </c>
      <c r="AE69" s="123">
        <f>IF($B$21-ABS(SUM($B$69:AD69))&gt;0,-$B$21/$B$23,0)</f>
        <v>-95013.360000000015</v>
      </c>
      <c r="AF69" s="123">
        <f>IF($B$21-ABS(SUM($B$69:AE69))&gt;0,-$B$21/$B$23,0)</f>
        <v>-95013.360000000015</v>
      </c>
      <c r="AG69" s="123">
        <f>IF($B$21-ABS(SUM($B$69:AF69))&gt;0,-$B$21/$B$23,0)</f>
        <v>-95013.360000000015</v>
      </c>
      <c r="AH69" s="123">
        <f>IF($B$21-ABS(SUM($B$69:AG69))&gt;0,-$B$21/$B$23,0)</f>
        <v>-95013.360000000015</v>
      </c>
      <c r="AI69" s="123">
        <f>IF($B$21-ABS(SUM($B$69:AH69))&gt;0,-$B$21/$B$23,0)</f>
        <v>-95013.360000000015</v>
      </c>
      <c r="AJ69" s="123">
        <f>IF($B$21-ABS(SUM($B$69:AI69))&gt;0,-$B$21/$B$23,0)</f>
        <v>-95013.360000000015</v>
      </c>
      <c r="AK69" s="123">
        <f>IF($B$21-ABS(SUM($B$69:AJ69))&gt;0,-$B$21/$B$23,0)</f>
        <v>-95013.360000000015</v>
      </c>
      <c r="AL69" s="123">
        <f>IF($B$21-ABS(SUM($B$69:AK69))&gt;0,-$B$21/$B$23,0)</f>
        <v>-95013.360000000015</v>
      </c>
      <c r="AM69" s="123">
        <f>IF($B$21-ABS(SUM($B$69:AL69))&gt;0,-$B$21/$B$23,0)</f>
        <v>-95013.360000000015</v>
      </c>
      <c r="AN69" s="123">
        <f>IF($B$21-ABS(SUM($B$69:AM69))&gt;0,-$B$21/$B$23,0)</f>
        <v>-95013.360000000015</v>
      </c>
      <c r="AO69" s="123">
        <f>IF($B$21-ABS(SUM($B$69:AN69))&gt;0,-$B$21/$B$23,0)</f>
        <v>-95013.360000000015</v>
      </c>
      <c r="AP69" s="123">
        <f>IF($B$21-ABS(SUM($B$69:AO69))&gt;0,-$B$21/$B$23,0)</f>
        <v>-95013.360000000015</v>
      </c>
      <c r="AQ69" s="123">
        <f>IF($B$21-ABS(SUM($B$69:AP69))&gt;0,-$B$21/$B$23,0)</f>
        <v>-95013.360000000015</v>
      </c>
      <c r="AR69" s="123">
        <f>IF($B$21-ABS(SUM($B$69:AQ69))&gt;0,-$B$21/$B$23,0)</f>
        <v>-95013.360000000015</v>
      </c>
      <c r="AS69" s="123">
        <f>IF($B$21-ABS(SUM($B$69:AR69))&gt;0,-$B$21/$B$23,0)</f>
        <v>-95013.360000000015</v>
      </c>
      <c r="AT69" s="123">
        <f>IF($B$21-ABS(SUM($B$69:AS69))&gt;0,-$B$21/$B$23,0)</f>
        <v>-95013.360000000015</v>
      </c>
      <c r="AU69" s="123">
        <f>IF($B$21-ABS(SUM($B$69:AT69))&gt;0,-$B$21/$B$23,0)</f>
        <v>-95013.360000000015</v>
      </c>
      <c r="AV69" s="123">
        <f>IF($B$21-ABS(SUM($B$69:AU69))&gt;0,-$B$21/$B$23,0)</f>
        <v>-95013.360000000015</v>
      </c>
      <c r="AW69" s="123">
        <f>IF($B$21-ABS(SUM($B$69:AV69))&gt;0,-$B$21/$B$23,0)</f>
        <v>-95013.360000000015</v>
      </c>
      <c r="AX69" s="123">
        <f>IF($B$21-ABS(SUM($B$69:AW69))&gt;0,-$B$21/$B$23,0)</f>
        <v>-95013.360000000015</v>
      </c>
      <c r="AY69" s="123">
        <f>IF($B$21-ABS(SUM($B$69:AX69))&gt;0,-$B$21/$B$23,0)</f>
        <v>-95013.360000000015</v>
      </c>
      <c r="AZ69" s="123">
        <f>IF($B$21-ABS(SUM($B$69:AY69))&gt;0,-$B$21/$B$23,0)</f>
        <v>-95013.360000000015</v>
      </c>
    </row>
    <row r="70" spans="1:52" s="176" customFormat="1" ht="14.25" x14ac:dyDescent="0.25">
      <c r="A70" s="214" t="s">
        <v>467</v>
      </c>
      <c r="B70" s="122">
        <f t="shared" ref="B70:AZ70" si="11">B68+B69</f>
        <v>0</v>
      </c>
      <c r="C70" s="122">
        <f t="shared" si="11"/>
        <v>797334.64436988847</v>
      </c>
      <c r="D70" s="122">
        <f t="shared" si="11"/>
        <v>838567.10658141389</v>
      </c>
      <c r="E70" s="122">
        <f t="shared" si="11"/>
        <v>871063.38940880366</v>
      </c>
      <c r="F70" s="122">
        <f t="shared" si="11"/>
        <v>904503.16180799017</v>
      </c>
      <c r="G70" s="122">
        <f t="shared" si="11"/>
        <v>938917.57673653273</v>
      </c>
      <c r="H70" s="122">
        <f t="shared" si="11"/>
        <v>974331.42304780323</v>
      </c>
      <c r="I70" s="122">
        <f t="shared" si="11"/>
        <v>998372.91656712757</v>
      </c>
      <c r="J70" s="122">
        <f t="shared" si="11"/>
        <v>1035879.8166688908</v>
      </c>
      <c r="K70" s="122">
        <f t="shared" si="11"/>
        <v>1074480.5693649061</v>
      </c>
      <c r="L70" s="122">
        <f t="shared" si="11"/>
        <v>1114207.9902330025</v>
      </c>
      <c r="M70" s="122">
        <f t="shared" si="11"/>
        <v>1838594.2678607109</v>
      </c>
      <c r="N70" s="122">
        <f t="shared" si="11"/>
        <v>1901182.3908660812</v>
      </c>
      <c r="O70" s="122">
        <f t="shared" si="11"/>
        <v>1953213.3893803284</v>
      </c>
      <c r="P70" s="122">
        <f t="shared" si="11"/>
        <v>2019549.4796268626</v>
      </c>
      <c r="Q70" s="122">
        <f t="shared" si="11"/>
        <v>2087844.2981719912</v>
      </c>
      <c r="R70" s="122">
        <f t="shared" si="11"/>
        <v>2158156.6068646754</v>
      </c>
      <c r="S70" s="122">
        <f t="shared" si="11"/>
        <v>2230546.9304093388</v>
      </c>
      <c r="T70" s="122">
        <f t="shared" si="11"/>
        <v>2305077.6092515429</v>
      </c>
      <c r="U70" s="122">
        <f t="shared" si="11"/>
        <v>2369409.4402777287</v>
      </c>
      <c r="V70" s="122">
        <f t="shared" si="11"/>
        <v>2448415.3880115584</v>
      </c>
      <c r="W70" s="122">
        <f t="shared" si="11"/>
        <v>2987782.7537309718</v>
      </c>
      <c r="X70" s="122">
        <f t="shared" si="11"/>
        <v>3085277.1920507988</v>
      </c>
      <c r="Y70" s="122">
        <f t="shared" si="11"/>
        <v>3185665.1091114203</v>
      </c>
      <c r="Z70" s="122">
        <f t="shared" si="11"/>
        <v>3289033.3092750618</v>
      </c>
      <c r="AA70" s="122">
        <f t="shared" si="11"/>
        <v>3395471.2010348123</v>
      </c>
      <c r="AB70" s="122">
        <f t="shared" si="11"/>
        <v>3505070.8751385543</v>
      </c>
      <c r="AC70" s="122">
        <f t="shared" si="11"/>
        <v>3617927.18505661</v>
      </c>
      <c r="AD70" s="122">
        <f t="shared" si="11"/>
        <v>3734137.8298634063</v>
      </c>
      <c r="AE70" s="122">
        <f t="shared" si="11"/>
        <v>3853803.4396056077</v>
      </c>
      <c r="AF70" s="122">
        <f t="shared" si="11"/>
        <v>3977027.6632312741</v>
      </c>
      <c r="AG70" s="122">
        <f t="shared" si="11"/>
        <v>4103917.2591569112</v>
      </c>
      <c r="AH70" s="122">
        <f t="shared" si="11"/>
        <v>4234582.1885515153</v>
      </c>
      <c r="AI70" s="122">
        <f t="shared" si="11"/>
        <v>4369135.7114191595</v>
      </c>
      <c r="AJ70" s="122">
        <f t="shared" si="11"/>
        <v>4507694.4855640316</v>
      </c>
      <c r="AK70" s="122">
        <f t="shared" si="11"/>
        <v>4650378.6685244516</v>
      </c>
      <c r="AL70" s="122">
        <f t="shared" si="11"/>
        <v>4797312.0225648833</v>
      </c>
      <c r="AM70" s="122">
        <f t="shared" si="11"/>
        <v>4948622.0228177281</v>
      </c>
      <c r="AN70" s="122">
        <f t="shared" si="11"/>
        <v>5104439.9686693577</v>
      </c>
      <c r="AO70" s="122">
        <f t="shared" si="11"/>
        <v>5264901.0984877367</v>
      </c>
      <c r="AP70" s="122">
        <f t="shared" si="11"/>
        <v>5430144.7077918658</v>
      </c>
      <c r="AQ70" s="122">
        <f t="shared" si="11"/>
        <v>5600314.2709663222</v>
      </c>
      <c r="AR70" s="122">
        <f t="shared" si="11"/>
        <v>5775557.5666272091</v>
      </c>
      <c r="AS70" s="122">
        <f t="shared" si="11"/>
        <v>5956026.8067491241</v>
      </c>
      <c r="AT70" s="122">
        <f t="shared" si="11"/>
        <v>6141878.769665896</v>
      </c>
      <c r="AU70" s="122">
        <f t="shared" si="11"/>
        <v>6333274.9370613713</v>
      </c>
      <c r="AV70" s="122">
        <f t="shared" si="11"/>
        <v>6530381.6350699086</v>
      </c>
      <c r="AW70" s="122">
        <f t="shared" si="11"/>
        <v>6733370.1796099059</v>
      </c>
      <c r="AX70" s="122">
        <f t="shared" si="11"/>
        <v>6942417.0260773012</v>
      </c>
      <c r="AY70" s="122">
        <f t="shared" si="11"/>
        <v>7157703.9235299164</v>
      </c>
      <c r="AZ70" s="122">
        <f t="shared" si="11"/>
        <v>7379418.0734973149</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797334.64436988847</v>
      </c>
      <c r="D72" s="122">
        <f t="shared" si="13"/>
        <v>838567.10658141389</v>
      </c>
      <c r="E72" s="122">
        <f t="shared" si="13"/>
        <v>871063.38940880366</v>
      </c>
      <c r="F72" s="122">
        <f t="shared" si="13"/>
        <v>904503.16180799017</v>
      </c>
      <c r="G72" s="122">
        <f t="shared" si="13"/>
        <v>938917.57673653273</v>
      </c>
      <c r="H72" s="122">
        <f t="shared" si="13"/>
        <v>974331.42304780323</v>
      </c>
      <c r="I72" s="122">
        <f t="shared" si="13"/>
        <v>998372.91656712757</v>
      </c>
      <c r="J72" s="122">
        <f t="shared" si="13"/>
        <v>1035879.8166688908</v>
      </c>
      <c r="K72" s="122">
        <f t="shared" si="13"/>
        <v>1074480.5693649061</v>
      </c>
      <c r="L72" s="122">
        <f t="shared" si="13"/>
        <v>1114207.9902330025</v>
      </c>
      <c r="M72" s="122">
        <f t="shared" si="13"/>
        <v>1838594.2678607109</v>
      </c>
      <c r="N72" s="122">
        <f t="shared" si="13"/>
        <v>1901182.3908660812</v>
      </c>
      <c r="O72" s="122">
        <f t="shared" si="13"/>
        <v>1953213.3893803284</v>
      </c>
      <c r="P72" s="122">
        <f t="shared" si="13"/>
        <v>2019549.4796268626</v>
      </c>
      <c r="Q72" s="122">
        <f t="shared" si="13"/>
        <v>2087844.2981719912</v>
      </c>
      <c r="R72" s="122">
        <f t="shared" si="13"/>
        <v>2158156.6068646754</v>
      </c>
      <c r="S72" s="122">
        <f t="shared" si="13"/>
        <v>2230546.9304093388</v>
      </c>
      <c r="T72" s="122">
        <f t="shared" si="13"/>
        <v>2305077.6092515429</v>
      </c>
      <c r="U72" s="122">
        <f t="shared" si="13"/>
        <v>2369409.4402777287</v>
      </c>
      <c r="V72" s="122">
        <f t="shared" si="13"/>
        <v>2448415.3880115584</v>
      </c>
      <c r="W72" s="122">
        <f t="shared" si="13"/>
        <v>2987782.7537309718</v>
      </c>
      <c r="X72" s="122">
        <f t="shared" si="13"/>
        <v>3085277.1920507988</v>
      </c>
      <c r="Y72" s="122">
        <f t="shared" si="13"/>
        <v>3185665.1091114203</v>
      </c>
      <c r="Z72" s="122">
        <f t="shared" si="13"/>
        <v>3289033.3092750618</v>
      </c>
      <c r="AA72" s="122">
        <f t="shared" si="13"/>
        <v>3395471.2010348123</v>
      </c>
      <c r="AB72" s="122">
        <f t="shared" si="13"/>
        <v>3505070.8751385543</v>
      </c>
      <c r="AC72" s="122">
        <f t="shared" si="13"/>
        <v>3617927.18505661</v>
      </c>
      <c r="AD72" s="122">
        <f t="shared" si="13"/>
        <v>3734137.8298634063</v>
      </c>
      <c r="AE72" s="122">
        <f t="shared" si="13"/>
        <v>3853803.4396056077</v>
      </c>
      <c r="AF72" s="122">
        <f t="shared" si="13"/>
        <v>3977027.6632312741</v>
      </c>
      <c r="AG72" s="122">
        <f t="shared" si="13"/>
        <v>4103917.2591569112</v>
      </c>
      <c r="AH72" s="122">
        <f t="shared" si="13"/>
        <v>4234582.1885515153</v>
      </c>
      <c r="AI72" s="122">
        <f t="shared" si="13"/>
        <v>4369135.7114191595</v>
      </c>
      <c r="AJ72" s="122">
        <f t="shared" si="13"/>
        <v>4507694.4855640316</v>
      </c>
      <c r="AK72" s="122">
        <f t="shared" si="13"/>
        <v>4650378.6685244516</v>
      </c>
      <c r="AL72" s="122">
        <f t="shared" si="13"/>
        <v>4797312.0225648833</v>
      </c>
      <c r="AM72" s="122">
        <f t="shared" si="13"/>
        <v>4948622.0228177281</v>
      </c>
      <c r="AN72" s="122">
        <f t="shared" si="13"/>
        <v>5104439.9686693577</v>
      </c>
      <c r="AO72" s="122">
        <f t="shared" si="13"/>
        <v>5264901.0984877367</v>
      </c>
      <c r="AP72" s="122">
        <f t="shared" si="13"/>
        <v>5430144.7077918658</v>
      </c>
      <c r="AQ72" s="122">
        <f t="shared" si="13"/>
        <v>5600314.2709663222</v>
      </c>
      <c r="AR72" s="122">
        <f t="shared" si="13"/>
        <v>5775557.5666272091</v>
      </c>
      <c r="AS72" s="122">
        <f t="shared" si="13"/>
        <v>5956026.8067491241</v>
      </c>
      <c r="AT72" s="122">
        <f t="shared" si="13"/>
        <v>6141878.769665896</v>
      </c>
      <c r="AU72" s="122">
        <f t="shared" si="13"/>
        <v>6333274.9370613713</v>
      </c>
      <c r="AV72" s="122">
        <f t="shared" si="13"/>
        <v>6530381.6350699086</v>
      </c>
      <c r="AW72" s="122">
        <f t="shared" si="13"/>
        <v>6733370.1796099059</v>
      </c>
      <c r="AX72" s="122">
        <f t="shared" si="13"/>
        <v>6942417.0260773012</v>
      </c>
      <c r="AY72" s="122">
        <f t="shared" si="13"/>
        <v>7157703.9235299164</v>
      </c>
      <c r="AZ72" s="122">
        <f t="shared" si="13"/>
        <v>7379418.0734973149</v>
      </c>
    </row>
    <row r="73" spans="1:52" x14ac:dyDescent="0.25">
      <c r="A73" s="213" t="s">
        <v>256</v>
      </c>
      <c r="B73" s="123">
        <f t="shared" ref="B73:AZ73" si="14">-B72*$B$32</f>
        <v>0</v>
      </c>
      <c r="C73" s="123">
        <f t="shared" si="14"/>
        <v>-159466.92887397771</v>
      </c>
      <c r="D73" s="123">
        <f t="shared" si="14"/>
        <v>-167713.42131628279</v>
      </c>
      <c r="E73" s="123">
        <f t="shared" si="14"/>
        <v>-174212.67788176076</v>
      </c>
      <c r="F73" s="123">
        <f t="shared" si="14"/>
        <v>-180900.63236159805</v>
      </c>
      <c r="G73" s="123">
        <f t="shared" si="14"/>
        <v>-187783.51534730656</v>
      </c>
      <c r="H73" s="123">
        <f t="shared" si="14"/>
        <v>-194866.28460956065</v>
      </c>
      <c r="I73" s="123">
        <f t="shared" si="14"/>
        <v>-199674.58331342554</v>
      </c>
      <c r="J73" s="123">
        <f t="shared" si="14"/>
        <v>-207175.96333377817</v>
      </c>
      <c r="K73" s="123">
        <f t="shared" si="14"/>
        <v>-214896.11387298122</v>
      </c>
      <c r="L73" s="123">
        <f t="shared" si="14"/>
        <v>-222841.5980466005</v>
      </c>
      <c r="M73" s="123">
        <f t="shared" si="14"/>
        <v>-367718.85357214219</v>
      </c>
      <c r="N73" s="123">
        <f t="shared" si="14"/>
        <v>-380236.47817321628</v>
      </c>
      <c r="O73" s="123">
        <f t="shared" si="14"/>
        <v>-390642.67787606572</v>
      </c>
      <c r="P73" s="123">
        <f t="shared" si="14"/>
        <v>-403909.89592537255</v>
      </c>
      <c r="Q73" s="123">
        <f t="shared" si="14"/>
        <v>-417568.85963439825</v>
      </c>
      <c r="R73" s="123">
        <f t="shared" si="14"/>
        <v>-431631.32137293508</v>
      </c>
      <c r="S73" s="123">
        <f t="shared" si="14"/>
        <v>-446109.38608186779</v>
      </c>
      <c r="T73" s="123">
        <f t="shared" si="14"/>
        <v>-461015.52185030864</v>
      </c>
      <c r="U73" s="123">
        <f t="shared" si="14"/>
        <v>-473881.88805554574</v>
      </c>
      <c r="V73" s="123">
        <f t="shared" si="14"/>
        <v>-489683.07760231174</v>
      </c>
      <c r="W73" s="123">
        <f t="shared" si="14"/>
        <v>-597556.55074619444</v>
      </c>
      <c r="X73" s="123">
        <f t="shared" si="14"/>
        <v>-617055.43841015978</v>
      </c>
      <c r="Y73" s="123">
        <f t="shared" si="14"/>
        <v>-637133.02182228409</v>
      </c>
      <c r="Z73" s="123">
        <f t="shared" si="14"/>
        <v>-657806.66185501241</v>
      </c>
      <c r="AA73" s="123">
        <f t="shared" si="14"/>
        <v>-679094.24020696245</v>
      </c>
      <c r="AB73" s="123">
        <f t="shared" si="14"/>
        <v>-701014.17502771085</v>
      </c>
      <c r="AC73" s="123">
        <f t="shared" si="14"/>
        <v>-723585.43701132201</v>
      </c>
      <c r="AD73" s="123">
        <f t="shared" si="14"/>
        <v>-746827.56597268127</v>
      </c>
      <c r="AE73" s="123">
        <f t="shared" si="14"/>
        <v>-770760.6879211216</v>
      </c>
      <c r="AF73" s="123">
        <f t="shared" si="14"/>
        <v>-795405.53264625487</v>
      </c>
      <c r="AG73" s="123">
        <f t="shared" si="14"/>
        <v>-820783.45183138223</v>
      </c>
      <c r="AH73" s="123">
        <f t="shared" si="14"/>
        <v>-846916.43771030311</v>
      </c>
      <c r="AI73" s="123">
        <f t="shared" si="14"/>
        <v>-873827.14228383196</v>
      </c>
      <c r="AJ73" s="123">
        <f t="shared" si="14"/>
        <v>-901538.89711280633</v>
      </c>
      <c r="AK73" s="123">
        <f t="shared" si="14"/>
        <v>-930075.73370489036</v>
      </c>
      <c r="AL73" s="123">
        <f t="shared" si="14"/>
        <v>-959462.40451297676</v>
      </c>
      <c r="AM73" s="123">
        <f t="shared" si="14"/>
        <v>-989724.40456354572</v>
      </c>
      <c r="AN73" s="123">
        <f t="shared" si="14"/>
        <v>-1020887.9937338716</v>
      </c>
      <c r="AO73" s="123">
        <f t="shared" si="14"/>
        <v>-1052980.2196975474</v>
      </c>
      <c r="AP73" s="123">
        <f t="shared" si="14"/>
        <v>-1086028.9415583732</v>
      </c>
      <c r="AQ73" s="123">
        <f t="shared" si="14"/>
        <v>-1120062.8541932644</v>
      </c>
      <c r="AR73" s="123">
        <f t="shared" si="14"/>
        <v>-1155111.5133254419</v>
      </c>
      <c r="AS73" s="123">
        <f t="shared" si="14"/>
        <v>-1191205.3613498248</v>
      </c>
      <c r="AT73" s="123">
        <f t="shared" si="14"/>
        <v>-1228375.7539331792</v>
      </c>
      <c r="AU73" s="123">
        <f t="shared" si="14"/>
        <v>-1266654.9874122743</v>
      </c>
      <c r="AV73" s="123">
        <f t="shared" si="14"/>
        <v>-1306076.3270139818</v>
      </c>
      <c r="AW73" s="123">
        <f t="shared" si="14"/>
        <v>-1346674.0359219813</v>
      </c>
      <c r="AX73" s="123">
        <f t="shared" si="14"/>
        <v>-1388483.4052154603</v>
      </c>
      <c r="AY73" s="123">
        <f t="shared" si="14"/>
        <v>-1431540.7847059835</v>
      </c>
      <c r="AZ73" s="123">
        <f t="shared" si="14"/>
        <v>-1475883.6146994631</v>
      </c>
    </row>
    <row r="74" spans="1:52" ht="16.5" thickBot="1" x14ac:dyDescent="0.3">
      <c r="A74" s="215" t="s">
        <v>260</v>
      </c>
      <c r="B74" s="124">
        <f t="shared" ref="B74:AZ74" si="15">B72+B73</f>
        <v>0</v>
      </c>
      <c r="C74" s="124">
        <f t="shared" si="15"/>
        <v>637867.71549591073</v>
      </c>
      <c r="D74" s="124">
        <f t="shared" si="15"/>
        <v>670853.68526513106</v>
      </c>
      <c r="E74" s="124">
        <f t="shared" si="15"/>
        <v>696850.71152704291</v>
      </c>
      <c r="F74" s="124">
        <f t="shared" si="15"/>
        <v>723602.52944639209</v>
      </c>
      <c r="G74" s="124">
        <f t="shared" si="15"/>
        <v>751134.06138922623</v>
      </c>
      <c r="H74" s="124">
        <f t="shared" si="15"/>
        <v>779465.1384382426</v>
      </c>
      <c r="I74" s="124">
        <f t="shared" si="15"/>
        <v>798698.33325370203</v>
      </c>
      <c r="J74" s="124">
        <f t="shared" si="15"/>
        <v>828703.85333511257</v>
      </c>
      <c r="K74" s="124">
        <f t="shared" si="15"/>
        <v>859584.45549192489</v>
      </c>
      <c r="L74" s="124">
        <f t="shared" si="15"/>
        <v>891366.39218640199</v>
      </c>
      <c r="M74" s="124">
        <f t="shared" si="15"/>
        <v>1470875.4142885688</v>
      </c>
      <c r="N74" s="124">
        <f t="shared" si="15"/>
        <v>1520945.9126928649</v>
      </c>
      <c r="O74" s="124">
        <f t="shared" si="15"/>
        <v>1562570.7115042626</v>
      </c>
      <c r="P74" s="124">
        <f t="shared" si="15"/>
        <v>1615639.58370149</v>
      </c>
      <c r="Q74" s="124">
        <f t="shared" si="15"/>
        <v>1670275.438537593</v>
      </c>
      <c r="R74" s="124">
        <f t="shared" si="15"/>
        <v>1726525.2854917403</v>
      </c>
      <c r="S74" s="124">
        <f t="shared" si="15"/>
        <v>1784437.5443274709</v>
      </c>
      <c r="T74" s="124">
        <f t="shared" si="15"/>
        <v>1844062.0874012343</v>
      </c>
      <c r="U74" s="124">
        <f t="shared" si="15"/>
        <v>1895527.552222183</v>
      </c>
      <c r="V74" s="124">
        <f t="shared" si="15"/>
        <v>1958732.3104092467</v>
      </c>
      <c r="W74" s="124">
        <f t="shared" si="15"/>
        <v>2390226.2029847773</v>
      </c>
      <c r="X74" s="124">
        <f t="shared" si="15"/>
        <v>2468221.7536406391</v>
      </c>
      <c r="Y74" s="124">
        <f t="shared" si="15"/>
        <v>2548532.0872891364</v>
      </c>
      <c r="Z74" s="124">
        <f t="shared" si="15"/>
        <v>2631226.6474200496</v>
      </c>
      <c r="AA74" s="124">
        <f t="shared" si="15"/>
        <v>2716376.9608278498</v>
      </c>
      <c r="AB74" s="124">
        <f t="shared" si="15"/>
        <v>2804056.7001108434</v>
      </c>
      <c r="AC74" s="124">
        <f t="shared" si="15"/>
        <v>2894341.748045288</v>
      </c>
      <c r="AD74" s="124">
        <f t="shared" si="15"/>
        <v>2987310.2638907251</v>
      </c>
      <c r="AE74" s="124">
        <f t="shared" si="15"/>
        <v>3083042.7516844859</v>
      </c>
      <c r="AF74" s="124">
        <f t="shared" si="15"/>
        <v>3181622.1305850195</v>
      </c>
      <c r="AG74" s="124">
        <f t="shared" si="15"/>
        <v>3283133.8073255289</v>
      </c>
      <c r="AH74" s="124">
        <f t="shared" si="15"/>
        <v>3387665.7508412125</v>
      </c>
      <c r="AI74" s="124">
        <f t="shared" si="15"/>
        <v>3495308.5691353278</v>
      </c>
      <c r="AJ74" s="124">
        <f t="shared" si="15"/>
        <v>3606155.5884512253</v>
      </c>
      <c r="AK74" s="124">
        <f t="shared" si="15"/>
        <v>3720302.9348195614</v>
      </c>
      <c r="AL74" s="124">
        <f t="shared" si="15"/>
        <v>3837849.6180519066</v>
      </c>
      <c r="AM74" s="124">
        <f t="shared" si="15"/>
        <v>3958897.6182541824</v>
      </c>
      <c r="AN74" s="124">
        <f t="shared" si="15"/>
        <v>4083551.974935486</v>
      </c>
      <c r="AO74" s="124">
        <f t="shared" si="15"/>
        <v>4211920.8787901895</v>
      </c>
      <c r="AP74" s="124">
        <f t="shared" si="15"/>
        <v>4344115.7662334926</v>
      </c>
      <c r="AQ74" s="124">
        <f t="shared" si="15"/>
        <v>4480251.4167730575</v>
      </c>
      <c r="AR74" s="124">
        <f t="shared" si="15"/>
        <v>4620446.0533017674</v>
      </c>
      <c r="AS74" s="124">
        <f t="shared" si="15"/>
        <v>4764821.4453992993</v>
      </c>
      <c r="AT74" s="124">
        <f t="shared" si="15"/>
        <v>4913503.0157327168</v>
      </c>
      <c r="AU74" s="124">
        <f t="shared" si="15"/>
        <v>5066619.9496490974</v>
      </c>
      <c r="AV74" s="124">
        <f t="shared" si="15"/>
        <v>5224305.308055927</v>
      </c>
      <c r="AW74" s="124">
        <f t="shared" si="15"/>
        <v>5386696.1436879244</v>
      </c>
      <c r="AX74" s="124">
        <f t="shared" si="15"/>
        <v>5553933.6208618414</v>
      </c>
      <c r="AY74" s="124">
        <f t="shared" si="15"/>
        <v>5726163.138823933</v>
      </c>
      <c r="AZ74" s="124">
        <f t="shared" si="15"/>
        <v>5903534.4587978516</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797334.64436988847</v>
      </c>
      <c r="D77" s="122">
        <f t="shared" si="18"/>
        <v>838567.10658141389</v>
      </c>
      <c r="E77" s="122">
        <f t="shared" si="18"/>
        <v>871063.38940880366</v>
      </c>
      <c r="F77" s="122">
        <f t="shared" si="18"/>
        <v>904503.16180799017</v>
      </c>
      <c r="G77" s="122">
        <f t="shared" si="18"/>
        <v>938917.57673653273</v>
      </c>
      <c r="H77" s="122">
        <f t="shared" si="18"/>
        <v>974331.42304780323</v>
      </c>
      <c r="I77" s="122">
        <f t="shared" si="18"/>
        <v>998372.91656712757</v>
      </c>
      <c r="J77" s="122">
        <f t="shared" si="18"/>
        <v>1035879.8166688908</v>
      </c>
      <c r="K77" s="122">
        <f t="shared" si="18"/>
        <v>1074480.5693649061</v>
      </c>
      <c r="L77" s="122">
        <f t="shared" si="18"/>
        <v>1114207.9902330025</v>
      </c>
      <c r="M77" s="122">
        <f t="shared" si="18"/>
        <v>1838594.2678607109</v>
      </c>
      <c r="N77" s="122">
        <f t="shared" si="18"/>
        <v>1901182.3908660812</v>
      </c>
      <c r="O77" s="122">
        <f t="shared" si="18"/>
        <v>1953213.3893803284</v>
      </c>
      <c r="P77" s="122">
        <f t="shared" si="18"/>
        <v>2019549.4796268626</v>
      </c>
      <c r="Q77" s="122">
        <f t="shared" si="18"/>
        <v>2087844.2981719912</v>
      </c>
      <c r="R77" s="122">
        <f t="shared" si="18"/>
        <v>2158156.6068646754</v>
      </c>
      <c r="S77" s="122">
        <f t="shared" si="18"/>
        <v>2230546.9304093388</v>
      </c>
      <c r="T77" s="122">
        <f t="shared" si="18"/>
        <v>2305077.6092515429</v>
      </c>
      <c r="U77" s="122">
        <f t="shared" si="18"/>
        <v>2369409.4402777287</v>
      </c>
      <c r="V77" s="122">
        <f t="shared" si="18"/>
        <v>2448415.3880115584</v>
      </c>
      <c r="W77" s="122">
        <f t="shared" si="18"/>
        <v>2987782.7537309718</v>
      </c>
      <c r="X77" s="122">
        <f t="shared" si="18"/>
        <v>3085277.1920507988</v>
      </c>
      <c r="Y77" s="122">
        <f t="shared" si="18"/>
        <v>3185665.1091114203</v>
      </c>
      <c r="Z77" s="122">
        <f t="shared" si="18"/>
        <v>3289033.3092750618</v>
      </c>
      <c r="AA77" s="122">
        <f t="shared" si="18"/>
        <v>3395471.2010348123</v>
      </c>
      <c r="AB77" s="122">
        <f t="shared" si="18"/>
        <v>3505070.8751385543</v>
      </c>
      <c r="AC77" s="122">
        <f t="shared" si="18"/>
        <v>3617927.18505661</v>
      </c>
      <c r="AD77" s="122">
        <f t="shared" si="18"/>
        <v>3734137.8298634063</v>
      </c>
      <c r="AE77" s="122">
        <f t="shared" si="18"/>
        <v>3853803.4396056077</v>
      </c>
      <c r="AF77" s="122">
        <f t="shared" si="18"/>
        <v>3977027.6632312741</v>
      </c>
      <c r="AG77" s="122">
        <f t="shared" si="18"/>
        <v>4103917.2591569112</v>
      </c>
      <c r="AH77" s="122">
        <f t="shared" si="18"/>
        <v>4234582.1885515153</v>
      </c>
      <c r="AI77" s="122">
        <f t="shared" si="18"/>
        <v>4369135.7114191595</v>
      </c>
      <c r="AJ77" s="122">
        <f t="shared" si="18"/>
        <v>4507694.4855640316</v>
      </c>
      <c r="AK77" s="122">
        <f t="shared" si="18"/>
        <v>4650378.6685244516</v>
      </c>
      <c r="AL77" s="122">
        <f t="shared" si="18"/>
        <v>4797312.0225648833</v>
      </c>
      <c r="AM77" s="122">
        <f t="shared" si="18"/>
        <v>4948622.0228177281</v>
      </c>
      <c r="AN77" s="122">
        <f t="shared" si="18"/>
        <v>5104439.9686693577</v>
      </c>
      <c r="AO77" s="122">
        <f t="shared" si="18"/>
        <v>5264901.0984877367</v>
      </c>
      <c r="AP77" s="122">
        <f t="shared" si="18"/>
        <v>5430144.7077918658</v>
      </c>
      <c r="AQ77" s="122">
        <f t="shared" si="18"/>
        <v>5600314.2709663222</v>
      </c>
      <c r="AR77" s="122">
        <f t="shared" si="18"/>
        <v>5775557.5666272091</v>
      </c>
      <c r="AS77" s="122">
        <f t="shared" si="18"/>
        <v>5956026.8067491241</v>
      </c>
      <c r="AT77" s="122">
        <f t="shared" si="18"/>
        <v>6141878.769665896</v>
      </c>
      <c r="AU77" s="122">
        <f t="shared" si="18"/>
        <v>6333274.9370613713</v>
      </c>
      <c r="AV77" s="122">
        <f t="shared" si="18"/>
        <v>6530381.6350699086</v>
      </c>
      <c r="AW77" s="122">
        <f t="shared" si="18"/>
        <v>6733370.1796099059</v>
      </c>
      <c r="AX77" s="122">
        <f t="shared" si="18"/>
        <v>6942417.0260773012</v>
      </c>
      <c r="AY77" s="122">
        <f t="shared" si="18"/>
        <v>7157703.9235299164</v>
      </c>
      <c r="AZ77" s="122">
        <f t="shared" si="18"/>
        <v>7379418.0734973149</v>
      </c>
    </row>
    <row r="78" spans="1:52" x14ac:dyDescent="0.25">
      <c r="A78" s="213" t="s">
        <v>258</v>
      </c>
      <c r="B78" s="123">
        <f t="shared" ref="B78:AZ78" si="19">-B69</f>
        <v>0</v>
      </c>
      <c r="C78" s="123">
        <f t="shared" si="19"/>
        <v>95013.360000000015</v>
      </c>
      <c r="D78" s="123">
        <f t="shared" si="19"/>
        <v>95013.360000000015</v>
      </c>
      <c r="E78" s="123">
        <f t="shared" si="19"/>
        <v>95013.360000000015</v>
      </c>
      <c r="F78" s="123">
        <f t="shared" si="19"/>
        <v>95013.360000000015</v>
      </c>
      <c r="G78" s="123">
        <f t="shared" si="19"/>
        <v>95013.360000000015</v>
      </c>
      <c r="H78" s="123">
        <f t="shared" si="19"/>
        <v>95013.360000000015</v>
      </c>
      <c r="I78" s="123">
        <f t="shared" si="19"/>
        <v>95013.360000000015</v>
      </c>
      <c r="J78" s="123">
        <f t="shared" si="19"/>
        <v>95013.360000000015</v>
      </c>
      <c r="K78" s="123">
        <f t="shared" si="19"/>
        <v>95013.360000000015</v>
      </c>
      <c r="L78" s="123">
        <f t="shared" si="19"/>
        <v>95013.360000000015</v>
      </c>
      <c r="M78" s="123">
        <f t="shared" si="19"/>
        <v>95013.360000000015</v>
      </c>
      <c r="N78" s="123">
        <f t="shared" si="19"/>
        <v>95013.360000000015</v>
      </c>
      <c r="O78" s="123">
        <f t="shared" si="19"/>
        <v>95013.360000000015</v>
      </c>
      <c r="P78" s="123">
        <f t="shared" si="19"/>
        <v>95013.360000000015</v>
      </c>
      <c r="Q78" s="123">
        <f t="shared" si="19"/>
        <v>95013.360000000015</v>
      </c>
      <c r="R78" s="123">
        <f t="shared" si="19"/>
        <v>95013.360000000015</v>
      </c>
      <c r="S78" s="123">
        <f t="shared" si="19"/>
        <v>95013.360000000015</v>
      </c>
      <c r="T78" s="123">
        <f t="shared" si="19"/>
        <v>95013.360000000015</v>
      </c>
      <c r="U78" s="123">
        <f t="shared" si="19"/>
        <v>95013.360000000015</v>
      </c>
      <c r="V78" s="123">
        <f t="shared" si="19"/>
        <v>95013.360000000015</v>
      </c>
      <c r="W78" s="123">
        <f t="shared" si="19"/>
        <v>95013.360000000015</v>
      </c>
      <c r="X78" s="123">
        <f t="shared" si="19"/>
        <v>95013.360000000015</v>
      </c>
      <c r="Y78" s="123">
        <f t="shared" si="19"/>
        <v>95013.360000000015</v>
      </c>
      <c r="Z78" s="123">
        <f t="shared" si="19"/>
        <v>95013.360000000015</v>
      </c>
      <c r="AA78" s="123">
        <f t="shared" si="19"/>
        <v>95013.360000000015</v>
      </c>
      <c r="AB78" s="123">
        <f t="shared" si="19"/>
        <v>95013.360000000015</v>
      </c>
      <c r="AC78" s="123">
        <f t="shared" si="19"/>
        <v>95013.360000000015</v>
      </c>
      <c r="AD78" s="123">
        <f t="shared" si="19"/>
        <v>95013.360000000015</v>
      </c>
      <c r="AE78" s="123">
        <f t="shared" si="19"/>
        <v>95013.360000000015</v>
      </c>
      <c r="AF78" s="123">
        <f t="shared" si="19"/>
        <v>95013.360000000015</v>
      </c>
      <c r="AG78" s="123">
        <f t="shared" si="19"/>
        <v>95013.360000000015</v>
      </c>
      <c r="AH78" s="123">
        <f t="shared" si="19"/>
        <v>95013.360000000015</v>
      </c>
      <c r="AI78" s="123">
        <f t="shared" si="19"/>
        <v>95013.360000000015</v>
      </c>
      <c r="AJ78" s="123">
        <f t="shared" si="19"/>
        <v>95013.360000000015</v>
      </c>
      <c r="AK78" s="123">
        <f t="shared" si="19"/>
        <v>95013.360000000015</v>
      </c>
      <c r="AL78" s="123">
        <f t="shared" si="19"/>
        <v>95013.360000000015</v>
      </c>
      <c r="AM78" s="123">
        <f t="shared" si="19"/>
        <v>95013.360000000015</v>
      </c>
      <c r="AN78" s="123">
        <f t="shared" si="19"/>
        <v>95013.360000000015</v>
      </c>
      <c r="AO78" s="123">
        <f t="shared" si="19"/>
        <v>95013.360000000015</v>
      </c>
      <c r="AP78" s="123">
        <f t="shared" si="19"/>
        <v>95013.360000000015</v>
      </c>
      <c r="AQ78" s="123">
        <f t="shared" si="19"/>
        <v>95013.360000000015</v>
      </c>
      <c r="AR78" s="123">
        <f t="shared" si="19"/>
        <v>95013.360000000015</v>
      </c>
      <c r="AS78" s="123">
        <f t="shared" si="19"/>
        <v>95013.360000000015</v>
      </c>
      <c r="AT78" s="123">
        <f t="shared" si="19"/>
        <v>95013.360000000015</v>
      </c>
      <c r="AU78" s="123">
        <f t="shared" si="19"/>
        <v>95013.360000000015</v>
      </c>
      <c r="AV78" s="123">
        <f t="shared" si="19"/>
        <v>95013.360000000015</v>
      </c>
      <c r="AW78" s="123">
        <f t="shared" si="19"/>
        <v>95013.360000000015</v>
      </c>
      <c r="AX78" s="123">
        <f t="shared" si="19"/>
        <v>95013.360000000015</v>
      </c>
      <c r="AY78" s="123">
        <f t="shared" si="19"/>
        <v>95013.360000000015</v>
      </c>
      <c r="AZ78" s="123">
        <f t="shared" si="19"/>
        <v>95013.360000000015</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-159466.92887397771</v>
      </c>
      <c r="D80" s="123">
        <f>IF(SUM($B$73:D73)+SUM($A$80:C80)&gt;0,0,SUM($B$73:D73)-SUM($A$80:C80))</f>
        <v>-167713.42131628279</v>
      </c>
      <c r="E80" s="123">
        <f>IF(SUM($B$73:E73)+SUM($A$80:D80)&gt;0,0,SUM($B$73:E73)-SUM($A$80:D80))</f>
        <v>-174212.67788176076</v>
      </c>
      <c r="F80" s="123">
        <f>IF(SUM($B$73:F73)+SUM($A$80:E80)&gt;0,0,SUM($B$73:F73)-SUM($A$80:E80))</f>
        <v>-180900.63236159802</v>
      </c>
      <c r="G80" s="123">
        <f>IF(SUM($B$73:G73)+SUM($A$80:F80)&gt;0,0,SUM($B$73:G73)-SUM($A$80:F80))</f>
        <v>-187783.51534730662</v>
      </c>
      <c r="H80" s="123">
        <f>IF(SUM($B$73:H73)+SUM($A$80:G80)&gt;0,0,SUM($B$73:H73)-SUM($A$80:G80))</f>
        <v>-194866.28460956062</v>
      </c>
      <c r="I80" s="123">
        <f>IF(SUM($B$73:I73)+SUM($A$80:H80)&gt;0,0,SUM($B$73:I73)-SUM($A$80:H80))</f>
        <v>-199674.58331342554</v>
      </c>
      <c r="J80" s="123">
        <f>IF(SUM($B$73:J73)+SUM($A$80:I80)&gt;0,0,SUM($B$73:J73)-SUM($A$80:I80))</f>
        <v>-207175.96333377808</v>
      </c>
      <c r="K80" s="123">
        <f>IF(SUM($B$73:K73)+SUM($A$80:J80)&gt;0,0,SUM($B$73:K73)-SUM($A$80:J80))</f>
        <v>-214896.11387298116</v>
      </c>
      <c r="L80" s="123">
        <f>IF(SUM($B$73:L73)+SUM($A$80:K80)&gt;0,0,SUM($B$73:L73)-SUM($A$80:K80))</f>
        <v>-222841.59804660059</v>
      </c>
      <c r="M80" s="123">
        <f>IF(SUM($B$73:M73)+SUM($A$80:L80)&gt;0,0,SUM($B$73:M73)-SUM($A$80:L80))</f>
        <v>-367718.85357214231</v>
      </c>
      <c r="N80" s="123">
        <f>IF(SUM($B$73:N73)+SUM($A$80:M80)&gt;0,0,SUM($B$73:N73)-SUM($A$80:M80))</f>
        <v>-380236.47817321634</v>
      </c>
      <c r="O80" s="123">
        <f>IF(SUM($B$73:O73)+SUM($A$80:N80)&gt;0,0,SUM($B$73:O73)-SUM($A$80:N80))</f>
        <v>-390642.67787606549</v>
      </c>
      <c r="P80" s="123">
        <f>IF(SUM($B$73:P73)+SUM($A$80:O80)&gt;0,0,SUM($B$73:P73)-SUM($A$80:O80))</f>
        <v>-403909.89592537237</v>
      </c>
      <c r="Q80" s="123">
        <f>IF(SUM($B$73:Q73)+SUM($A$80:P80)&gt;0,0,SUM($B$73:Q73)-SUM($A$80:P80))</f>
        <v>-417568.85963439802</v>
      </c>
      <c r="R80" s="123">
        <f>IF(SUM($B$73:R73)+SUM($A$80:Q80)&gt;0,0,SUM($B$73:R73)-SUM($A$80:Q80))</f>
        <v>-431631.32137293555</v>
      </c>
      <c r="S80" s="123">
        <f>IF(SUM($B$73:S73)+SUM($A$80:R80)&gt;0,0,SUM($B$73:S73)-SUM($A$80:R80))</f>
        <v>-446109.38608186785</v>
      </c>
      <c r="T80" s="123">
        <f>IF(SUM($B$73:T73)+SUM($A$80:S80)&gt;0,0,SUM($B$73:T73)-SUM($A$80:S80))</f>
        <v>-461015.5218503084</v>
      </c>
      <c r="U80" s="123">
        <f>IF(SUM($B$73:U73)+SUM($A$80:T80)&gt;0,0,SUM($B$73:U73)-SUM($A$80:T80))</f>
        <v>-473881.88805554528</v>
      </c>
      <c r="V80" s="123">
        <f>IF(SUM($B$73:V73)+SUM($A$80:U80)&gt;0,0,SUM($B$73:V73)-SUM($A$80:U80))</f>
        <v>-489683.07760231197</v>
      </c>
      <c r="W80" s="123">
        <f>IF(SUM($B$73:W73)+SUM($A$80:V80)&gt;0,0,SUM($B$73:W73)-SUM($A$80:V80))</f>
        <v>-597556.55074619409</v>
      </c>
      <c r="X80" s="123">
        <f>IF(SUM($B$73:X73)+SUM($A$80:W80)&gt;0,0,SUM($B$73:X73)-SUM($A$80:W80))</f>
        <v>-617055.43841016013</v>
      </c>
      <c r="Y80" s="123">
        <f>IF(SUM($B$73:Y73)+SUM($A$80:X80)&gt;0,0,SUM($B$73:Y73)-SUM($A$80:X80))</f>
        <v>-637133.02182228398</v>
      </c>
      <c r="Z80" s="123">
        <f>IF(SUM($B$73:Z73)+SUM($A$80:Y80)&gt;0,0,SUM($B$73:Z73)-SUM($A$80:Y80))</f>
        <v>-657806.66185501311</v>
      </c>
      <c r="AA80" s="123">
        <f>IF(SUM($B$73:AA73)+SUM($A$80:Z80)&gt;0,0,SUM($B$73:AA73)-SUM($A$80:Z80))</f>
        <v>-679094.24020696245</v>
      </c>
      <c r="AB80" s="123">
        <f>IF(SUM($B$73:AB73)+SUM($A$80:AA80)&gt;0,0,SUM($B$73:AB73)-SUM($A$80:AA80))</f>
        <v>-701014.17502771132</v>
      </c>
      <c r="AC80" s="123">
        <f>IF(SUM($B$73:AC73)+SUM($A$80:AB80)&gt;0,0,SUM($B$73:AC73)-SUM($A$80:AB80))</f>
        <v>-723585.43701132201</v>
      </c>
      <c r="AD80" s="123">
        <f>IF(SUM($B$73:AD73)+SUM($A$80:AC80)&gt;0,0,SUM($B$73:AD73)-SUM($A$80:AC80))</f>
        <v>-746827.56597268209</v>
      </c>
      <c r="AE80" s="123">
        <f>IF(SUM($B$73:AE73)+SUM($A$80:AD80)&gt;0,0,SUM($B$73:AE73)-SUM($A$80:AD80))</f>
        <v>-770760.68792112172</v>
      </c>
      <c r="AF80" s="123">
        <f>IF(SUM($B$73:AF73)+SUM($A$80:AE80)&gt;0,0,SUM($B$73:AF73)-SUM($A$80:AE80))</f>
        <v>-795405.53264625557</v>
      </c>
      <c r="AG80" s="123">
        <f>IF(SUM($B$73:AG73)+SUM($A$80:AF80)&gt;0,0,SUM($B$73:AG73)-SUM($A$80:AF80))</f>
        <v>-820783.45183138177</v>
      </c>
      <c r="AH80" s="123">
        <f>IF(SUM($B$73:AH73)+SUM($A$80:AG80)&gt;0,0,SUM($B$73:AH73)-SUM($A$80:AG80))</f>
        <v>-846916.43771030381</v>
      </c>
      <c r="AI80" s="123">
        <f>IF(SUM($B$73:AI73)+SUM($A$80:AH80)&gt;0,0,SUM($B$73:AI73)-SUM($A$80:AH80))</f>
        <v>-873827.14228383265</v>
      </c>
      <c r="AJ80" s="123">
        <f>IF(SUM($B$73:AJ73)+SUM($A$80:AI80)&gt;0,0,SUM($B$73:AJ73)-SUM($A$80:AI80))</f>
        <v>-901538.8971128054</v>
      </c>
      <c r="AK80" s="123">
        <f>IF(SUM($B$73:AK73)+SUM($A$80:AJ80)&gt;0,0,SUM($B$73:AK73)-SUM($A$80:AJ80))</f>
        <v>-930075.73370489106</v>
      </c>
      <c r="AL80" s="123">
        <f>IF(SUM($B$73:AL73)+SUM($A$80:AK80)&gt;0,0,SUM($B$73:AL73)-SUM($A$80:AK80))</f>
        <v>-959462.40451297536</v>
      </c>
      <c r="AM80" s="123">
        <f>IF(SUM($B$73:AM73)+SUM($A$80:AL80)&gt;0,0,SUM($B$73:AM73)-SUM($A$80:AL80))</f>
        <v>-989724.40456354618</v>
      </c>
      <c r="AN80" s="123">
        <f>IF(SUM($B$73:AN73)+SUM($A$80:AM80)&gt;0,0,SUM($B$73:AN73)-SUM($A$80:AM80))</f>
        <v>-1020887.9937338717</v>
      </c>
      <c r="AO80" s="123">
        <f>IF(SUM($B$73:AO73)+SUM($A$80:AN80)&gt;0,0,SUM($B$73:AO73)-SUM($A$80:AN80))</f>
        <v>-1052980.2196975462</v>
      </c>
      <c r="AP80" s="123">
        <f>IF(SUM($B$73:AP73)+SUM($A$80:AO80)&gt;0,0,SUM($B$73:AP73)-SUM($A$80:AO80))</f>
        <v>-1086028.9415583722</v>
      </c>
      <c r="AQ80" s="123">
        <f>IF(SUM($B$73:AQ73)+SUM($A$80:AP80)&gt;0,0,SUM($B$73:AQ73)-SUM($A$80:AP80))</f>
        <v>-1120062.8541932628</v>
      </c>
      <c r="AR80" s="123">
        <f>IF(SUM($B$73:AR73)+SUM($A$80:AQ80)&gt;0,0,SUM($B$73:AR73)-SUM($A$80:AQ80))</f>
        <v>-1155111.5133254416</v>
      </c>
      <c r="AS80" s="123">
        <f>IF(SUM($B$73:AS73)+SUM($A$80:AR80)&gt;0,0,SUM($B$73:AS73)-SUM($A$80:AR80))</f>
        <v>-1191205.3613498248</v>
      </c>
      <c r="AT80" s="123">
        <f>IF(SUM($B$73:AT73)+SUM($A$80:AS80)&gt;0,0,SUM($B$73:AT73)-SUM($A$80:AS80))</f>
        <v>-1228375.7539331801</v>
      </c>
      <c r="AU80" s="123">
        <f>IF(SUM($B$73:AU73)+SUM($A$80:AT80)&gt;0,0,SUM($B$73:AU73)-SUM($A$80:AT80))</f>
        <v>-1266654.9874122739</v>
      </c>
      <c r="AV80" s="123">
        <f>IF(SUM($B$73:AV73)+SUM($A$80:AU80)&gt;0,0,SUM($B$73:AV73)-SUM($A$80:AU80))</f>
        <v>-1306076.3270139806</v>
      </c>
      <c r="AW80" s="123">
        <f>IF(SUM($B$73:AW73)+SUM($A$80:AV80)&gt;0,0,SUM($B$73:AW73)-SUM($A$80:AV80))</f>
        <v>-1346674.0359219797</v>
      </c>
      <c r="AX80" s="123">
        <f>IF(SUM($B$73:AX73)+SUM($A$80:AW80)&gt;0,0,SUM($B$73:AX73)-SUM($A$80:AW80))</f>
        <v>-1388483.4052154608</v>
      </c>
      <c r="AY80" s="123">
        <f>IF(SUM($B$73:AY73)+SUM($A$80:AX80)&gt;0,0,SUM($B$73:AY73)-SUM($A$80:AX80))</f>
        <v>-1431540.7847059853</v>
      </c>
      <c r="AZ80" s="123">
        <f>IF(SUM($B$73:AZ73)+SUM($A$80:AY80)&gt;0,0,SUM($B$73:AZ73)-SUM($A$80:AY80))</f>
        <v>-1475883.6146994606</v>
      </c>
    </row>
    <row r="81" spans="1:52" x14ac:dyDescent="0.25">
      <c r="A81" s="213" t="s">
        <v>255</v>
      </c>
      <c r="B81" s="123">
        <f>IF(((SUM($B$60:B60)+SUM($B$62:B66))+SUM($B$83:B83))&lt;0,((SUM($B$60:B60)+SUM($B$62:B66))+SUM($B$83:B83))*0.18-SUM($A$81:A81),IF(SUM(A$81:$B81)&lt;0,0-SUM(A$81:$B81),0))</f>
        <v>-855120.24000000011</v>
      </c>
      <c r="C81" s="123">
        <f>IF(((SUM($B$60:C60)+SUM($B$62:C66))+SUM($B$83:C83))&lt;0,((SUM($B$60:C60)+SUM($B$62:C66))+SUM($B$83:C83))*0.18-SUM($A$81:B81),IF(SUM($B$81:B81)&lt;0,0-SUM($B$81:B81),0))</f>
        <v>179247.15961377986</v>
      </c>
      <c r="D81" s="123">
        <f>IF(((SUM($B$60:D60)+SUM($B$62:D66))+SUM($B$83:D83))&lt;0,((SUM($B$60:D60)+SUM($B$62:D66))+SUM($B$83:D83))*0.18-SUM($A$81:C81),IF(SUM($B$81:C81)&lt;0,0-SUM($B$81:C81),0))</f>
        <v>186480.87635905453</v>
      </c>
      <c r="E81" s="123">
        <f>IF(((SUM($B$60:E60)+SUM($B$62:E66))+SUM($B$83:E83))&lt;0,((SUM($B$60:E60)+SUM($B$62:E66))+SUM($B$83:E83))*0.18-SUM($A$81:D81),IF(SUM($B$81:D81)&lt;0,0-SUM($B$81:D81),0))</f>
        <v>192142.08081518457</v>
      </c>
      <c r="F81" s="123">
        <f>IF(((SUM($B$60:F60)+SUM($B$62:F66))+SUM($B$83:F83))&lt;0,((SUM($B$60:F60)+SUM($B$62:F66))+SUM($B$83:F83))*0.18-SUM($A$81:E81),IF(SUM($B$81:E81)&lt;0,0-SUM($B$81:E81),0))</f>
        <v>197973.11339423835</v>
      </c>
      <c r="G81" s="123">
        <f>IF(((SUM($B$60:G60)+SUM($B$62:G66))+SUM($B$83:G83))&lt;0,((SUM($B$60:G60)+SUM($B$62:G66))+SUM($B$83:G83))*0.18-SUM($A$81:F81),IF(SUM($B$81:F81)&lt;0,0-SUM($B$81:F81),0))</f>
        <v>99277.009817742801</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-4750668.0000000009</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-5605788.2400000012</v>
      </c>
      <c r="C85" s="122">
        <f t="shared" ref="C85:AZ85" si="23">SUM(C77:C84)</f>
        <v>912128.23510969058</v>
      </c>
      <c r="D85" s="122">
        <f>SUM(D77:D84)</f>
        <v>952347.92162418552</v>
      </c>
      <c r="E85" s="122">
        <f>SUM(E77:E84)</f>
        <v>984006.15234222752</v>
      </c>
      <c r="F85" s="122">
        <f t="shared" si="23"/>
        <v>1016589.0028406305</v>
      </c>
      <c r="G85" s="122">
        <f t="shared" si="23"/>
        <v>945424.43120696885</v>
      </c>
      <c r="H85" s="122">
        <f t="shared" si="23"/>
        <v>874478.49843824259</v>
      </c>
      <c r="I85" s="122">
        <f t="shared" si="23"/>
        <v>893711.69325370202</v>
      </c>
      <c r="J85" s="122">
        <f t="shared" si="23"/>
        <v>923717.21333511267</v>
      </c>
      <c r="K85" s="122">
        <f t="shared" si="23"/>
        <v>954597.81549192499</v>
      </c>
      <c r="L85" s="122">
        <f t="shared" si="23"/>
        <v>986379.75218640198</v>
      </c>
      <c r="M85" s="122">
        <f t="shared" si="23"/>
        <v>1565888.7742885686</v>
      </c>
      <c r="N85" s="122">
        <f t="shared" si="23"/>
        <v>1615959.272692865</v>
      </c>
      <c r="O85" s="122">
        <f t="shared" si="23"/>
        <v>1657584.071504263</v>
      </c>
      <c r="P85" s="122">
        <f t="shared" si="23"/>
        <v>1710652.9437014903</v>
      </c>
      <c r="Q85" s="122">
        <f t="shared" si="23"/>
        <v>1765288.7985375933</v>
      </c>
      <c r="R85" s="122">
        <f t="shared" si="23"/>
        <v>1821538.6454917397</v>
      </c>
      <c r="S85" s="122">
        <f t="shared" si="23"/>
        <v>1879450.9043274708</v>
      </c>
      <c r="T85" s="122">
        <f t="shared" si="23"/>
        <v>1939075.4474012344</v>
      </c>
      <c r="U85" s="122">
        <f t="shared" si="23"/>
        <v>1990540.9122221833</v>
      </c>
      <c r="V85" s="122">
        <f t="shared" si="23"/>
        <v>2053745.6704092463</v>
      </c>
      <c r="W85" s="122">
        <f t="shared" si="23"/>
        <v>2485239.5629847776</v>
      </c>
      <c r="X85" s="122">
        <f t="shared" si="23"/>
        <v>2563235.1136406385</v>
      </c>
      <c r="Y85" s="122">
        <f t="shared" si="23"/>
        <v>2643545.4472891362</v>
      </c>
      <c r="Z85" s="122">
        <f t="shared" si="23"/>
        <v>2726240.0074200486</v>
      </c>
      <c r="AA85" s="122">
        <f t="shared" si="23"/>
        <v>2811390.3208278497</v>
      </c>
      <c r="AB85" s="122">
        <f t="shared" si="23"/>
        <v>2899070.0601108428</v>
      </c>
      <c r="AC85" s="122">
        <f t="shared" si="23"/>
        <v>2989355.1080452879</v>
      </c>
      <c r="AD85" s="122">
        <f t="shared" si="23"/>
        <v>3082323.623890724</v>
      </c>
      <c r="AE85" s="122">
        <f t="shared" si="23"/>
        <v>3178056.1116844858</v>
      </c>
      <c r="AF85" s="122">
        <f t="shared" si="23"/>
        <v>3276635.4905850184</v>
      </c>
      <c r="AG85" s="122">
        <f t="shared" si="23"/>
        <v>3378147.1673255293</v>
      </c>
      <c r="AH85" s="122">
        <f t="shared" si="23"/>
        <v>3482679.1108412119</v>
      </c>
      <c r="AI85" s="122">
        <f t="shared" si="23"/>
        <v>3590321.9291353272</v>
      </c>
      <c r="AJ85" s="122">
        <f t="shared" si="23"/>
        <v>3701168.9484512266</v>
      </c>
      <c r="AK85" s="122">
        <f t="shared" si="23"/>
        <v>3815316.2948195608</v>
      </c>
      <c r="AL85" s="122">
        <f t="shared" si="23"/>
        <v>3932862.9780519083</v>
      </c>
      <c r="AM85" s="122">
        <f t="shared" si="23"/>
        <v>4053910.9782541823</v>
      </c>
      <c r="AN85" s="122">
        <f t="shared" si="23"/>
        <v>4178565.3349354863</v>
      </c>
      <c r="AO85" s="122">
        <f t="shared" si="23"/>
        <v>4306934.2387901908</v>
      </c>
      <c r="AP85" s="122">
        <f t="shared" si="23"/>
        <v>4439129.1262334939</v>
      </c>
      <c r="AQ85" s="122">
        <f t="shared" si="23"/>
        <v>4575264.7767730597</v>
      </c>
      <c r="AR85" s="122">
        <f t="shared" si="23"/>
        <v>4715459.4133017678</v>
      </c>
      <c r="AS85" s="122">
        <f t="shared" si="23"/>
        <v>4859834.8053992996</v>
      </c>
      <c r="AT85" s="122">
        <f t="shared" si="23"/>
        <v>5008516.3757327162</v>
      </c>
      <c r="AU85" s="122">
        <f t="shared" si="23"/>
        <v>5161633.3096490977</v>
      </c>
      <c r="AV85" s="122">
        <f t="shared" si="23"/>
        <v>5319318.6680559283</v>
      </c>
      <c r="AW85" s="122">
        <f t="shared" si="23"/>
        <v>5481709.5036879266</v>
      </c>
      <c r="AX85" s="122">
        <f t="shared" si="23"/>
        <v>5648946.9808618408</v>
      </c>
      <c r="AY85" s="122">
        <f t="shared" si="23"/>
        <v>5821176.4988239314</v>
      </c>
      <c r="AZ85" s="122">
        <f t="shared" si="23"/>
        <v>5998547.8187978547</v>
      </c>
    </row>
    <row r="86" spans="1:52" s="176" customFormat="1" ht="14.25" x14ac:dyDescent="0.25">
      <c r="A86" s="214" t="s">
        <v>468</v>
      </c>
      <c r="B86" s="122">
        <f>SUM($B$85:B85)</f>
        <v>-5605788.2400000012</v>
      </c>
      <c r="C86" s="122">
        <f>SUM($B$85:C85)</f>
        <v>-4693660.0048903106</v>
      </c>
      <c r="D86" s="122">
        <f>SUM($B$85:D85)</f>
        <v>-3741312.0832661251</v>
      </c>
      <c r="E86" s="122">
        <f>SUM($B$85:E85)</f>
        <v>-2757305.9309238978</v>
      </c>
      <c r="F86" s="122">
        <f>SUM($B$85:F85)</f>
        <v>-1740716.9280832673</v>
      </c>
      <c r="G86" s="122">
        <f>SUM($B$85:G85)</f>
        <v>-795292.49687629845</v>
      </c>
      <c r="H86" s="122">
        <f>SUM($B$85:H85)</f>
        <v>79186.00156194414</v>
      </c>
      <c r="I86" s="122">
        <f>SUM($B$85:I85)</f>
        <v>972897.69481564616</v>
      </c>
      <c r="J86" s="122">
        <f>SUM($B$85:J85)</f>
        <v>1896614.9081507588</v>
      </c>
      <c r="K86" s="122">
        <f>SUM($B$85:K85)</f>
        <v>2851212.7236426836</v>
      </c>
      <c r="L86" s="122">
        <f>SUM($B$85:L85)</f>
        <v>3837592.4758290853</v>
      </c>
      <c r="M86" s="122">
        <f>SUM($B$85:M85)</f>
        <v>5403481.250117654</v>
      </c>
      <c r="N86" s="122">
        <f>SUM($B$85:N85)</f>
        <v>7019440.5228105187</v>
      </c>
      <c r="O86" s="122">
        <f>SUM($B$85:O85)</f>
        <v>8677024.5943147819</v>
      </c>
      <c r="P86" s="122">
        <f>SUM($B$85:P85)</f>
        <v>10387677.538016273</v>
      </c>
      <c r="Q86" s="122">
        <f>SUM($B$85:Q85)</f>
        <v>12152966.336553866</v>
      </c>
      <c r="R86" s="122">
        <f>SUM($B$85:R85)</f>
        <v>13974504.982045606</v>
      </c>
      <c r="S86" s="122">
        <f>SUM($B$85:S85)</f>
        <v>15853955.886373077</v>
      </c>
      <c r="T86" s="122">
        <f>SUM($B$85:T85)</f>
        <v>17793031.33377431</v>
      </c>
      <c r="U86" s="122">
        <f>SUM($B$85:U85)</f>
        <v>19783572.245996494</v>
      </c>
      <c r="V86" s="122">
        <f>SUM($B$85:V85)</f>
        <v>21837317.916405741</v>
      </c>
      <c r="W86" s="122">
        <f>SUM($B$85:W85)</f>
        <v>24322557.479390517</v>
      </c>
      <c r="X86" s="122">
        <f>SUM($B$85:X85)</f>
        <v>26885792.593031157</v>
      </c>
      <c r="Y86" s="122">
        <f>SUM($B$85:Y85)</f>
        <v>29529338.040320292</v>
      </c>
      <c r="Z86" s="122">
        <f>SUM($B$85:Z85)</f>
        <v>32255578.04774034</v>
      </c>
      <c r="AA86" s="122">
        <f>SUM($B$85:AA85)</f>
        <v>35066968.368568189</v>
      </c>
      <c r="AB86" s="122">
        <f>SUM($B$85:AB85)</f>
        <v>37966038.428679034</v>
      </c>
      <c r="AC86" s="122">
        <f>SUM($B$85:AC85)</f>
        <v>40955393.536724322</v>
      </c>
      <c r="AD86" s="122">
        <f>SUM($B$85:AD85)</f>
        <v>44037717.160615042</v>
      </c>
      <c r="AE86" s="122">
        <f>SUM($B$85:AE85)</f>
        <v>47215773.272299528</v>
      </c>
      <c r="AF86" s="122">
        <f>SUM($B$85:AF85)</f>
        <v>50492408.76288455</v>
      </c>
      <c r="AG86" s="122">
        <f>SUM($B$85:AG85)</f>
        <v>53870555.930210076</v>
      </c>
      <c r="AH86" s="122">
        <f>SUM($B$85:AH85)</f>
        <v>57353235.041051291</v>
      </c>
      <c r="AI86" s="122">
        <f>SUM($B$85:AI85)</f>
        <v>60943556.970186621</v>
      </c>
      <c r="AJ86" s="122">
        <f>SUM($B$85:AJ85)</f>
        <v>64644725.918637849</v>
      </c>
      <c r="AK86" s="122">
        <f>SUM($B$85:AK85)</f>
        <v>68460042.213457406</v>
      </c>
      <c r="AL86" s="122">
        <f>SUM($B$85:AL85)</f>
        <v>72392905.191509306</v>
      </c>
      <c r="AM86" s="122">
        <f>SUM($B$85:AM85)</f>
        <v>76446816.169763491</v>
      </c>
      <c r="AN86" s="122">
        <f>SUM($B$85:AN85)</f>
        <v>80625381.504698977</v>
      </c>
      <c r="AO86" s="122">
        <f>SUM($B$85:AO85)</f>
        <v>84932315.743489161</v>
      </c>
      <c r="AP86" s="122">
        <f>SUM($B$85:AP85)</f>
        <v>89371444.869722649</v>
      </c>
      <c r="AQ86" s="122">
        <f>SUM($B$85:AQ85)</f>
        <v>93946709.646495715</v>
      </c>
      <c r="AR86" s="122">
        <f>SUM($B$85:AR85)</f>
        <v>98662169.059797481</v>
      </c>
      <c r="AS86" s="122">
        <f>SUM($B$85:AS85)</f>
        <v>103522003.86519678</v>
      </c>
      <c r="AT86" s="122">
        <f>SUM($B$85:AT85)</f>
        <v>108530520.2409295</v>
      </c>
      <c r="AU86" s="122">
        <f>SUM($B$85:AU85)</f>
        <v>113692153.55057859</v>
      </c>
      <c r="AV86" s="122">
        <f>SUM($B$85:AV85)</f>
        <v>119011472.21863452</v>
      </c>
      <c r="AW86" s="122">
        <f>SUM($B$85:AW85)</f>
        <v>124493181.72232245</v>
      </c>
      <c r="AX86" s="122">
        <f>SUM($B$85:AX85)</f>
        <v>130142128.70318429</v>
      </c>
      <c r="AY86" s="122">
        <f>SUM($B$85:AY85)</f>
        <v>135963305.20200822</v>
      </c>
      <c r="AZ86" s="122">
        <f>SUM($B$85:AZ85)</f>
        <v>141961853.02080607</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-5605788.2400000012</v>
      </c>
      <c r="C88" s="122">
        <f t="shared" si="25"/>
        <v>763287.22603321378</v>
      </c>
      <c r="D88" s="122">
        <f t="shared" si="25"/>
        <v>666898.63386438298</v>
      </c>
      <c r="E88" s="122">
        <f t="shared" si="25"/>
        <v>576625.83690525999</v>
      </c>
      <c r="F88" s="122">
        <f t="shared" si="25"/>
        <v>498509.89852916991</v>
      </c>
      <c r="G88" s="122">
        <f t="shared" si="25"/>
        <v>387960.30717641133</v>
      </c>
      <c r="H88" s="122">
        <f t="shared" si="25"/>
        <v>300290.57661462278</v>
      </c>
      <c r="I88" s="122">
        <f t="shared" si="25"/>
        <v>256816.0152906538</v>
      </c>
      <c r="J88" s="122">
        <f t="shared" si="25"/>
        <v>222124.15794421712</v>
      </c>
      <c r="K88" s="122">
        <f t="shared" si="25"/>
        <v>192092.00456903281</v>
      </c>
      <c r="L88" s="122">
        <f t="shared" si="25"/>
        <v>166098.26496250092</v>
      </c>
      <c r="M88" s="122">
        <f t="shared" si="25"/>
        <v>220655.0912785955</v>
      </c>
      <c r="N88" s="122">
        <f t="shared" si="25"/>
        <v>190552.89339039871</v>
      </c>
      <c r="O88" s="122">
        <f t="shared" si="25"/>
        <v>163565.91070149853</v>
      </c>
      <c r="P88" s="122">
        <f t="shared" si="25"/>
        <v>141257.40870618113</v>
      </c>
      <c r="Q88" s="122">
        <f t="shared" si="25"/>
        <v>121982.40346826876</v>
      </c>
      <c r="R88" s="122">
        <f t="shared" si="25"/>
        <v>105329.95655562132</v>
      </c>
      <c r="S88" s="122">
        <f t="shared" si="25"/>
        <v>90944.532660811659</v>
      </c>
      <c r="T88" s="122">
        <f t="shared" si="25"/>
        <v>78518.575553711795</v>
      </c>
      <c r="U88" s="122">
        <f t="shared" si="25"/>
        <v>67449.837515219042</v>
      </c>
      <c r="V88" s="122">
        <f t="shared" si="25"/>
        <v>58235.600113953122</v>
      </c>
      <c r="W88" s="122">
        <f t="shared" si="25"/>
        <v>58971.5099128289</v>
      </c>
      <c r="X88" s="122">
        <f t="shared" si="25"/>
        <v>50897.27457796727</v>
      </c>
      <c r="Y88" s="122">
        <f t="shared" si="25"/>
        <v>43926.334010399391</v>
      </c>
      <c r="Z88" s="122">
        <f t="shared" si="25"/>
        <v>37908.304454674028</v>
      </c>
      <c r="AA88" s="122">
        <f t="shared" si="25"/>
        <v>32713.236485040998</v>
      </c>
      <c r="AB88" s="122">
        <f t="shared" si="25"/>
        <v>28228.849181952133</v>
      </c>
      <c r="AC88" s="122">
        <f t="shared" si="25"/>
        <v>24358.136823535613</v>
      </c>
      <c r="AD88" s="122">
        <f t="shared" si="25"/>
        <v>21017.298235279031</v>
      </c>
      <c r="AE88" s="122">
        <f t="shared" si="25"/>
        <v>18133.945559720418</v>
      </c>
      <c r="AF88" s="122">
        <f t="shared" si="25"/>
        <v>15645.554957244418</v>
      </c>
      <c r="AG88" s="122">
        <f t="shared" si="25"/>
        <v>13498.126741653965</v>
      </c>
      <c r="AH88" s="122">
        <f t="shared" si="25"/>
        <v>11645.026788286719</v>
      </c>
      <c r="AI88" s="122">
        <f t="shared" si="25"/>
        <v>10045.984813807021</v>
      </c>
      <c r="AJ88" s="122">
        <f t="shared" si="25"/>
        <v>8666.2283901906831</v>
      </c>
      <c r="AK88" s="122">
        <f t="shared" si="25"/>
        <v>7475.7343860012015</v>
      </c>
      <c r="AL88" s="122">
        <f t="shared" si="25"/>
        <v>6448.5819826010684</v>
      </c>
      <c r="AM88" s="122">
        <f t="shared" si="25"/>
        <v>5562.3935408867201</v>
      </c>
      <c r="AN88" s="122">
        <f t="shared" si="25"/>
        <v>4797.8514385061544</v>
      </c>
      <c r="AO88" s="122">
        <f t="shared" si="25"/>
        <v>4138.2805957469091</v>
      </c>
      <c r="AP88" s="122">
        <f t="shared" si="25"/>
        <v>3569.2877929232045</v>
      </c>
      <c r="AQ88" s="122">
        <f t="shared" si="25"/>
        <v>3078.4500814432163</v>
      </c>
      <c r="AR88" s="122">
        <f t="shared" si="25"/>
        <v>2655.0456293931793</v>
      </c>
      <c r="AS88" s="122">
        <f t="shared" si="25"/>
        <v>2289.8212417975865</v>
      </c>
      <c r="AT88" s="122">
        <f t="shared" si="25"/>
        <v>1974.7915742559012</v>
      </c>
      <c r="AU88" s="122">
        <f t="shared" si="25"/>
        <v>1703.0657325223781</v>
      </c>
      <c r="AV88" s="122">
        <f t="shared" si="25"/>
        <v>1468.6975337643432</v>
      </c>
      <c r="AW88" s="122">
        <f t="shared" si="25"/>
        <v>1266.5562098339988</v>
      </c>
      <c r="AX88" s="122">
        <f t="shared" si="25"/>
        <v>1092.2147694389375</v>
      </c>
      <c r="AY88" s="122">
        <f t="shared" si="25"/>
        <v>941.85361371994645</v>
      </c>
      <c r="AZ88" s="122">
        <f>AZ85*AZ87</f>
        <v>812.17732635003813</v>
      </c>
    </row>
    <row r="89" spans="1:52" s="176" customFormat="1" ht="14.25" x14ac:dyDescent="0.25">
      <c r="A89" s="212" t="s">
        <v>470</v>
      </c>
      <c r="B89" s="122">
        <f>SUM($B$88:B88)</f>
        <v>-5605788.2400000012</v>
      </c>
      <c r="C89" s="122">
        <f>SUM($B$88:C88)</f>
        <v>-4842501.0139667876</v>
      </c>
      <c r="D89" s="122">
        <f>SUM($B$88:D88)</f>
        <v>-4175602.3801024044</v>
      </c>
      <c r="E89" s="122">
        <f>SUM($B$88:E88)</f>
        <v>-3598976.5431971443</v>
      </c>
      <c r="F89" s="122">
        <f>SUM($B$88:F88)</f>
        <v>-3100466.6446679742</v>
      </c>
      <c r="G89" s="122">
        <f>SUM($B$88:G88)</f>
        <v>-2712506.3374915631</v>
      </c>
      <c r="H89" s="122">
        <f>SUM($B$88:H88)</f>
        <v>-2412215.7608769401</v>
      </c>
      <c r="I89" s="122">
        <f>SUM($B$88:I88)</f>
        <v>-2155399.7455862863</v>
      </c>
      <c r="J89" s="122">
        <f>SUM($B$88:J88)</f>
        <v>-1933275.5876420692</v>
      </c>
      <c r="K89" s="122">
        <f>SUM($B$88:K88)</f>
        <v>-1741183.5830730363</v>
      </c>
      <c r="L89" s="122">
        <f>SUM($B$88:L88)</f>
        <v>-1575085.3181105354</v>
      </c>
      <c r="M89" s="122">
        <f>SUM($B$88:M88)</f>
        <v>-1354430.22683194</v>
      </c>
      <c r="N89" s="122">
        <f>SUM($B$88:N88)</f>
        <v>-1163877.3334415413</v>
      </c>
      <c r="O89" s="122">
        <f>SUM($B$88:O88)</f>
        <v>-1000311.4227400428</v>
      </c>
      <c r="P89" s="122">
        <f>SUM($B$88:P88)</f>
        <v>-859054.01403386169</v>
      </c>
      <c r="Q89" s="122">
        <f>SUM($B$88:Q88)</f>
        <v>-737071.61056559288</v>
      </c>
      <c r="R89" s="122">
        <f>SUM($B$88:R88)</f>
        <v>-631741.65400997153</v>
      </c>
      <c r="S89" s="122">
        <f>SUM($B$88:S88)</f>
        <v>-540797.12134915986</v>
      </c>
      <c r="T89" s="122">
        <f>SUM($B$88:T88)</f>
        <v>-462278.54579544807</v>
      </c>
      <c r="U89" s="122">
        <f>SUM($B$88:U88)</f>
        <v>-394828.70828022901</v>
      </c>
      <c r="V89" s="122">
        <f>SUM($B$88:V88)</f>
        <v>-336593.1081662759</v>
      </c>
      <c r="W89" s="122">
        <f>SUM($B$88:W88)</f>
        <v>-277621.59825344698</v>
      </c>
      <c r="X89" s="122">
        <f>SUM($B$88:X88)</f>
        <v>-226724.32367547971</v>
      </c>
      <c r="Y89" s="122">
        <f>SUM($B$88:Y88)</f>
        <v>-182797.98966508033</v>
      </c>
      <c r="Z89" s="122">
        <f>SUM($B$88:Z88)</f>
        <v>-144889.68521040631</v>
      </c>
      <c r="AA89" s="122">
        <f>SUM($B$88:AA88)</f>
        <v>-112176.44872536532</v>
      </c>
      <c r="AB89" s="122">
        <f>SUM($B$88:AB88)</f>
        <v>-83947.599543413191</v>
      </c>
      <c r="AC89" s="122">
        <f>SUM($B$88:AC88)</f>
        <v>-59589.462719877578</v>
      </c>
      <c r="AD89" s="122">
        <f>SUM($B$88:AD88)</f>
        <v>-38572.164484598543</v>
      </c>
      <c r="AE89" s="122">
        <f>SUM($B$88:AE88)</f>
        <v>-20438.218924878125</v>
      </c>
      <c r="AF89" s="122">
        <f>SUM($B$88:AF88)</f>
        <v>-4792.6639676337072</v>
      </c>
      <c r="AG89" s="122">
        <f>SUM($B$88:AG88)</f>
        <v>8705.4627740202577</v>
      </c>
      <c r="AH89" s="122">
        <f>SUM($B$88:AH88)</f>
        <v>20350.489562306975</v>
      </c>
      <c r="AI89" s="122">
        <f>SUM($B$88:AI88)</f>
        <v>30396.474376113998</v>
      </c>
      <c r="AJ89" s="122">
        <f>SUM($B$88:AJ88)</f>
        <v>39062.702766304683</v>
      </c>
      <c r="AK89" s="122">
        <f>SUM($B$88:AK88)</f>
        <v>46538.437152305887</v>
      </c>
      <c r="AL89" s="122">
        <f>SUM($B$88:AL88)</f>
        <v>52987.019134906957</v>
      </c>
      <c r="AM89" s="122">
        <f>SUM($B$88:AM88)</f>
        <v>58549.412675793676</v>
      </c>
      <c r="AN89" s="122">
        <f>SUM($B$88:AN88)</f>
        <v>63347.264114299833</v>
      </c>
      <c r="AO89" s="122">
        <f>SUM($B$88:AO88)</f>
        <v>67485.544710046743</v>
      </c>
      <c r="AP89" s="122">
        <f>SUM($B$88:AP88)</f>
        <v>71054.832502969948</v>
      </c>
      <c r="AQ89" s="122">
        <f>SUM($B$88:AQ88)</f>
        <v>74133.282584413158</v>
      </c>
      <c r="AR89" s="122">
        <f>SUM($B$88:AR88)</f>
        <v>76788.328213806337</v>
      </c>
      <c r="AS89" s="122">
        <f>SUM($B$88:AS88)</f>
        <v>79078.149455603925</v>
      </c>
      <c r="AT89" s="122">
        <f>SUM($B$88:AT88)</f>
        <v>81052.941029859823</v>
      </c>
      <c r="AU89" s="122">
        <f>SUM($B$88:AU88)</f>
        <v>82756.006762382196</v>
      </c>
      <c r="AV89" s="122">
        <f>SUM($B$88:AV88)</f>
        <v>84224.704296146534</v>
      </c>
      <c r="AW89" s="122">
        <f>SUM($B$88:AW88)</f>
        <v>85491.260505980536</v>
      </c>
      <c r="AX89" s="122">
        <f>SUM($B$88:AX88)</f>
        <v>86583.475275419478</v>
      </c>
      <c r="AY89" s="122">
        <f>SUM($B$88:AY88)</f>
        <v>87525.328889139419</v>
      </c>
      <c r="AZ89" s="122">
        <f>SUM($B$88:AZ88)</f>
        <v>88337.506215489455</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4.0402174032418969E-3</v>
      </c>
      <c r="I90" s="127">
        <f>IF((ISERR(IRR($B$85:I85))),0,IF(IRR($B$85:I85)&lt;0,0,IRR($B$85:I85)))</f>
        <v>4.2082483788323577E-2</v>
      </c>
      <c r="J90" s="127">
        <f>IF((ISERR(IRR($B$85:J85))),0,IF(IRR($B$85:J85)&lt;0,0,IRR($B$85:J85)))</f>
        <v>7.0381589224669305E-2</v>
      </c>
      <c r="K90" s="127">
        <f>IF((ISERR(IRR($B$85:K85))),0,IF(IRR($B$85:K85)&lt;0,0,IRR($B$85:K85)))</f>
        <v>9.1783298560185633E-2</v>
      </c>
      <c r="L90" s="127">
        <f>IF((ISERR(IRR($B$85:L85))),0,IF(IRR($B$85:L85)&lt;0,0,IRR($B$85:L85)))</f>
        <v>0.10822956686145058</v>
      </c>
      <c r="M90" s="127">
        <f>IF((ISERR(IRR($B$85:M85))),0,IF(IRR($B$85:M85)&lt;0,0,IRR($B$85:M85)))</f>
        <v>0.12715575733393791</v>
      </c>
      <c r="N90" s="127">
        <f>IF((ISERR(IRR($B$85:N85))),0,IF(IRR($B$85:N85)&lt;0,0,IRR($B$85:N85)))</f>
        <v>0.14111198579669981</v>
      </c>
      <c r="O90" s="127">
        <f>IF((ISERR(IRR($B$85:O85))),0,IF(IRR($B$85:O85)&lt;0,0,IRR($B$85:O85)))</f>
        <v>0.15164694786045563</v>
      </c>
      <c r="P90" s="127">
        <f>IF((ISERR(IRR($B$85:P85))),0,IF(IRR($B$85:P85)&lt;0,0,IRR($B$85:P85)))</f>
        <v>0.15981810881238845</v>
      </c>
      <c r="Q90" s="127">
        <f>IF((ISERR(IRR($B$85:Q85))),0,IF(IRR($B$85:Q85)&lt;0,0,IRR($B$85:Q85)))</f>
        <v>0.16625526805575008</v>
      </c>
      <c r="R90" s="127">
        <f>IF((ISERR(IRR($B$85:R85))),0,IF(IRR($B$85:R85)&lt;0,0,IRR($B$85:R85)))</f>
        <v>0.17138969329707265</v>
      </c>
      <c r="S90" s="127">
        <f>IF((ISERR(IRR($B$85:S85))),0,IF(IRR($B$85:S85)&lt;0,0,IRR($B$85:S85)))</f>
        <v>0.17552685775384935</v>
      </c>
      <c r="T90" s="127">
        <f>IF((ISERR(IRR($B$85:T85))),0,IF(IRR($B$85:T85)&lt;0,0,IRR($B$85:T85)))</f>
        <v>0.17888888191968988</v>
      </c>
      <c r="U90" s="127">
        <f>IF((ISERR(IRR($B$85:U85))),0,IF(IRR($B$85:U85)&lt;0,0,IRR($B$85:U85)))</f>
        <v>0.181627489357441</v>
      </c>
      <c r="V90" s="127">
        <f>IF((ISERR(IRR($B$85:V85))),0,IF(IRR($B$85:V85)&lt;0,0,IRR($B$85:V85)))</f>
        <v>0.18388388924836629</v>
      </c>
      <c r="W90" s="127">
        <f>IF((ISERR(IRR($B$85:W85))),0,IF(IRR($B$85:W85)&lt;0,0,IRR($B$85:W85)))</f>
        <v>0.18606722620678418</v>
      </c>
      <c r="X90" s="127">
        <f>IF((ISERR(IRR($B$85:X85))),0,IF(IRR($B$85:X85)&lt;0,0,IRR($B$85:X85)))</f>
        <v>0.1878699956408747</v>
      </c>
      <c r="Y90" s="127">
        <f>IF((ISERR(IRR($B$85:Y85))),0,IF(IRR($B$85:Y85)&lt;0,0,IRR($B$85:Y85)))</f>
        <v>0.18936610638416274</v>
      </c>
      <c r="Z90" s="127">
        <f>IF((ISERR(IRR($B$85:Z85))),0,IF(IRR($B$85:Z85)&lt;0,0,IRR($B$85:Z85)))</f>
        <v>0.19061315739915363</v>
      </c>
      <c r="AA90" s="127">
        <f>IF((ISERR(IRR($B$85:AA85))),0,IF(IRR($B$85:AA85)&lt;0,0,IRR($B$85:AA85)))</f>
        <v>0.19165655161337325</v>
      </c>
      <c r="AB90" s="127">
        <f>IF((ISERR(IRR($B$85:AB85))),0,IF(IRR($B$85:AB85)&lt;0,0,IRR($B$85:AB85)))</f>
        <v>0.19253243165911682</v>
      </c>
      <c r="AC90" s="127">
        <f>IF((ISERR(IRR($B$85:AC85))),0,IF(IRR($B$85:AC85)&lt;0,0,IRR($B$85:AC85)))</f>
        <v>0.19326981566287404</v>
      </c>
      <c r="AD90" s="127">
        <f>IF((ISERR(IRR($B$85:AD85))),0,IF(IRR($B$85:AD85)&lt;0,0,IRR($B$85:AD85)))</f>
        <v>0.19389217704732431</v>
      </c>
      <c r="AE90" s="127">
        <f>IF((ISERR(IRR($B$85:AE85))),0,IF(IRR($B$85:AE85)&lt;0,0,IRR($B$85:AE85)))</f>
        <v>0.19441863010247817</v>
      </c>
      <c r="AF90" s="127">
        <f>IF((ISERR(IRR($B$85:AF85))),0,IF(IRR($B$85:AF85)&lt;0,0,IRR($B$85:AF85)))</f>
        <v>0.19486483111956865</v>
      </c>
      <c r="AG90" s="127">
        <f>IF((ISERR(IRR($B$85:AG85))),0,IF(IRR($B$85:AG85)&lt;0,0,IRR($B$85:AG85)))</f>
        <v>0.19524367114162988</v>
      </c>
      <c r="AH90" s="127">
        <f>IF((ISERR(IRR($B$85:AH85))),0,IF(IRR($B$85:AH85)&lt;0,0,IRR($B$85:AH85)))</f>
        <v>0.19556581396117889</v>
      </c>
      <c r="AI90" s="127">
        <f>IF((ISERR(IRR($B$85:AI85))),0,IF(IRR($B$85:AI85)&lt;0,0,IRR($B$85:AI85)))</f>
        <v>0.19584011778523802</v>
      </c>
      <c r="AJ90" s="127">
        <f>IF((ISERR(IRR($B$85:AJ85))),0,IF(IRR($B$85:AJ85)&lt;0,0,IRR($B$85:AJ85)))</f>
        <v>0.19607396848281922</v>
      </c>
      <c r="AK90" s="127">
        <f>IF((ISERR(IRR($B$85:AK85))),0,IF(IRR($B$85:AK85)&lt;0,0,IRR($B$85:AK85)))</f>
        <v>0.19627354495670724</v>
      </c>
      <c r="AL90" s="127">
        <f>IF((ISERR(IRR($B$85:AL85))),0,IF(IRR($B$85:AL85)&lt;0,0,IRR($B$85:AL85)))</f>
        <v>0.19644403193094084</v>
      </c>
      <c r="AM90" s="127">
        <f>IF((ISERR(IRR($B$85:AM85))),0,IF(IRR($B$85:AM85)&lt;0,0,IRR($B$85:AM85)))</f>
        <v>0.19658979165741841</v>
      </c>
      <c r="AN90" s="127">
        <f>IF((ISERR(IRR($B$85:AN85))),0,IF(IRR($B$85:AN85)&lt;0,0,IRR($B$85:AN85)))</f>
        <v>0.19671450327946527</v>
      </c>
      <c r="AO90" s="127">
        <f>IF((ISERR(IRR($B$85:AO85))),0,IF(IRR($B$85:AO85)&lt;0,0,IRR($B$85:AO85)))</f>
        <v>0.19682127654898296</v>
      </c>
      <c r="AP90" s="127">
        <f>IF((ISERR(IRR($B$85:AP85))),0,IF(IRR($B$85:AP85)&lt;0,0,IRR($B$85:AP85)))</f>
        <v>0.19691274507202006</v>
      </c>
      <c r="AQ90" s="127">
        <f>IF((ISERR(IRR($B$85:AQ85))),0,IF(IRR($B$85:AQ85)&lt;0,0,IRR($B$85:AQ85)))</f>
        <v>0.19699114311256505</v>
      </c>
      <c r="AR90" s="127">
        <f>IF((ISERR(IRR($B$85:AR85))),0,IF(IRR($B$85:AR85)&lt;0,0,IRR($B$85:AR85)))</f>
        <v>0.19705836911530383</v>
      </c>
      <c r="AS90" s="127">
        <f>IF((ISERR(IRR($B$85:AS85))),0,IF(IRR($B$85:AS85)&lt;0,0,IRR($B$85:AS85)))</f>
        <v>0.19711603844321135</v>
      </c>
      <c r="AT90" s="127">
        <f>IF((ISERR(IRR($B$85:AT85))),0,IF(IRR($B$85:AT85)&lt;0,0,IRR($B$85:AT85)))</f>
        <v>0.19716552731331549</v>
      </c>
      <c r="AU90" s="127">
        <f>IF((ISERR(IRR($B$85:AU85))),0,IF(IRR($B$85:AU85)&lt;0,0,IRR($B$85:AU85)))</f>
        <v>0.19720800951609663</v>
      </c>
      <c r="AV90" s="127">
        <f>IF((ISERR(IRR($B$85:AV85))),0,IF(IRR($B$85:AV85)&lt;0,0,IRR($B$85:AV85)))</f>
        <v>0.19724448719301857</v>
      </c>
      <c r="AW90" s="127">
        <f>IF((ISERR(IRR($B$85:AW85))),0,IF(IRR($B$85:AW85)&lt;0,0,IRR($B$85:AW85)))</f>
        <v>0.19727581670214689</v>
      </c>
      <c r="AX90" s="127">
        <f>IF((ISERR(IRR($B$85:AX85))),0,IF(IRR($B$85:AX85)&lt;0,0,IRR($B$85:AX85)))</f>
        <v>0.19730273040830704</v>
      </c>
      <c r="AY90" s="127">
        <f>IF((ISERR(IRR($B$85:AY85))),0,IF(IRR($B$85:AY85)&lt;0,0,IRR($B$85:AY85)))</f>
        <v>0.19732585508027078</v>
      </c>
      <c r="AZ90" s="127">
        <f>IF((ISERR(IRR($B$85:AZ85))),0,IF(IRR($B$85:AZ85)&lt;0,0,IRR($B$85:AZ85)))</f>
        <v>0.1973457274542969</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5.9094477431939554</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30.355061414028956</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6"/>
      <c r="B94" s="396"/>
      <c r="C94" s="396"/>
      <c r="D94" s="396"/>
      <c r="E94" s="396"/>
      <c r="F94" s="396"/>
      <c r="G94" s="396"/>
      <c r="H94" s="396"/>
      <c r="I94" s="396"/>
      <c r="J94" s="396"/>
      <c r="K94" s="396"/>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H51" sqref="H51"/>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7" t="str">
        <f>'5. анализ эконом эфф.'!A5:L5</f>
        <v>Год раскрытия информации: 2023 год</v>
      </c>
      <c r="B5" s="347"/>
      <c r="C5" s="347"/>
      <c r="D5" s="347"/>
      <c r="E5" s="347"/>
      <c r="F5" s="347"/>
      <c r="G5" s="347"/>
      <c r="H5" s="347"/>
      <c r="I5" s="347"/>
      <c r="J5" s="347"/>
      <c r="K5" s="347"/>
      <c r="L5" s="34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8" t="s">
        <v>9</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73" t="str">
        <f>'2. паспорт  ТП'!A8:S8</f>
        <v>АО "Россети Тюмень"</v>
      </c>
      <c r="B9" s="373"/>
      <c r="C9" s="373"/>
      <c r="D9" s="373"/>
      <c r="E9" s="373"/>
      <c r="F9" s="373"/>
      <c r="G9" s="373"/>
      <c r="H9" s="373"/>
      <c r="I9" s="373"/>
      <c r="J9" s="373"/>
      <c r="K9" s="373"/>
      <c r="L9" s="373"/>
    </row>
    <row r="10" spans="1:44" x14ac:dyDescent="0.25">
      <c r="A10" s="353" t="s">
        <v>8</v>
      </c>
      <c r="B10" s="353"/>
      <c r="C10" s="353"/>
      <c r="D10" s="353"/>
      <c r="E10" s="353"/>
      <c r="F10" s="353"/>
      <c r="G10" s="353"/>
      <c r="H10" s="353"/>
      <c r="I10" s="353"/>
      <c r="J10" s="353"/>
      <c r="K10" s="353"/>
      <c r="L10" s="353"/>
    </row>
    <row r="11" spans="1:44" ht="18.75" x14ac:dyDescent="0.25">
      <c r="A11" s="348"/>
      <c r="B11" s="348"/>
      <c r="C11" s="348"/>
      <c r="D11" s="348"/>
      <c r="E11" s="348"/>
      <c r="F11" s="348"/>
      <c r="G11" s="348"/>
      <c r="H11" s="348"/>
      <c r="I11" s="348"/>
      <c r="J11" s="348"/>
      <c r="K11" s="348"/>
      <c r="L11" s="348"/>
    </row>
    <row r="12" spans="1:44" x14ac:dyDescent="0.25">
      <c r="A12" s="373" t="str">
        <f>'1. паспорт местоположение'!A12:C12</f>
        <v>M_TP3400.VL.0078</v>
      </c>
      <c r="B12" s="373"/>
      <c r="C12" s="373"/>
      <c r="D12" s="373"/>
      <c r="E12" s="373"/>
      <c r="F12" s="373"/>
      <c r="G12" s="373"/>
      <c r="H12" s="373"/>
      <c r="I12" s="373"/>
      <c r="J12" s="373"/>
      <c r="K12" s="373"/>
      <c r="L12" s="373"/>
    </row>
    <row r="13" spans="1:44" x14ac:dyDescent="0.25">
      <c r="A13" s="353" t="s">
        <v>7</v>
      </c>
      <c r="B13" s="353"/>
      <c r="C13" s="353"/>
      <c r="D13" s="353"/>
      <c r="E13" s="353"/>
      <c r="F13" s="353"/>
      <c r="G13" s="353"/>
      <c r="H13" s="353"/>
      <c r="I13" s="353"/>
      <c r="J13" s="353"/>
      <c r="K13" s="353"/>
      <c r="L13" s="353"/>
    </row>
    <row r="14" spans="1:44" ht="18.75" x14ac:dyDescent="0.25">
      <c r="A14" s="355"/>
      <c r="B14" s="355"/>
      <c r="C14" s="355"/>
      <c r="D14" s="355"/>
      <c r="E14" s="355"/>
      <c r="F14" s="355"/>
      <c r="G14" s="355"/>
      <c r="H14" s="355"/>
      <c r="I14" s="355"/>
      <c r="J14" s="355"/>
      <c r="K14" s="355"/>
      <c r="L14" s="355"/>
    </row>
    <row r="15" spans="1:44" ht="36" customHeight="1" x14ac:dyDescent="0.25">
      <c r="A15" s="374" t="str">
        <f>'1. паспорт местоположение'!A15:C15</f>
        <v>Реконструкция ВЛ-10кВ Сингуль Ялуторовского РЭС Южного ТПО (реконструкция  ВЛЗ-10 кВ - 2.454км)</v>
      </c>
      <c r="B15" s="374"/>
      <c r="C15" s="374"/>
      <c r="D15" s="374"/>
      <c r="E15" s="374"/>
      <c r="F15" s="374"/>
      <c r="G15" s="374"/>
      <c r="H15" s="374"/>
      <c r="I15" s="374"/>
      <c r="J15" s="374"/>
      <c r="K15" s="374"/>
      <c r="L15" s="374"/>
    </row>
    <row r="16" spans="1:44" x14ac:dyDescent="0.25">
      <c r="A16" s="353" t="s">
        <v>6</v>
      </c>
      <c r="B16" s="353"/>
      <c r="C16" s="353"/>
      <c r="D16" s="353"/>
      <c r="E16" s="353"/>
      <c r="F16" s="353"/>
      <c r="G16" s="353"/>
      <c r="H16" s="353"/>
      <c r="I16" s="353"/>
      <c r="J16" s="353"/>
      <c r="K16" s="353"/>
      <c r="L16" s="353"/>
    </row>
    <row r="17" spans="1:12" ht="15.75" customHeight="1" x14ac:dyDescent="0.25">
      <c r="L17" s="311"/>
    </row>
    <row r="18" spans="1:12" x14ac:dyDescent="0.25">
      <c r="K18" s="224"/>
    </row>
    <row r="19" spans="1:12" ht="15.75" customHeight="1" x14ac:dyDescent="0.25">
      <c r="A19" s="410" t="s">
        <v>416</v>
      </c>
      <c r="B19" s="410"/>
      <c r="C19" s="410"/>
      <c r="D19" s="410"/>
      <c r="E19" s="410"/>
      <c r="F19" s="410"/>
      <c r="G19" s="410"/>
      <c r="H19" s="410"/>
      <c r="I19" s="410"/>
      <c r="J19" s="410"/>
      <c r="K19" s="410"/>
      <c r="L19" s="410"/>
    </row>
    <row r="20" spans="1:12" x14ac:dyDescent="0.25">
      <c r="A20" s="225"/>
      <c r="B20" s="225"/>
      <c r="C20" s="226"/>
      <c r="D20" s="226"/>
      <c r="E20" s="226"/>
      <c r="F20" s="226"/>
      <c r="G20" s="226"/>
      <c r="H20" s="226"/>
      <c r="I20" s="226"/>
      <c r="J20" s="226"/>
      <c r="K20" s="226"/>
      <c r="L20" s="226"/>
    </row>
    <row r="21" spans="1:12" ht="28.5" customHeight="1" x14ac:dyDescent="0.25">
      <c r="A21" s="400" t="s">
        <v>220</v>
      </c>
      <c r="B21" s="400" t="s">
        <v>219</v>
      </c>
      <c r="C21" s="406" t="s">
        <v>350</v>
      </c>
      <c r="D21" s="406"/>
      <c r="E21" s="406"/>
      <c r="F21" s="406"/>
      <c r="G21" s="406"/>
      <c r="H21" s="406"/>
      <c r="I21" s="401" t="s">
        <v>218</v>
      </c>
      <c r="J21" s="403" t="s">
        <v>352</v>
      </c>
      <c r="K21" s="400" t="s">
        <v>217</v>
      </c>
      <c r="L21" s="402" t="s">
        <v>351</v>
      </c>
    </row>
    <row r="22" spans="1:12" ht="58.5" customHeight="1" x14ac:dyDescent="0.25">
      <c r="A22" s="400"/>
      <c r="B22" s="400"/>
      <c r="C22" s="407" t="s">
        <v>2</v>
      </c>
      <c r="D22" s="407"/>
      <c r="E22" s="227"/>
      <c r="F22" s="228"/>
      <c r="G22" s="408" t="s">
        <v>1</v>
      </c>
      <c r="H22" s="409"/>
      <c r="I22" s="401"/>
      <c r="J22" s="404"/>
      <c r="K22" s="400"/>
      <c r="L22" s="402"/>
    </row>
    <row r="23" spans="1:12" ht="47.25" x14ac:dyDescent="0.25">
      <c r="A23" s="400"/>
      <c r="B23" s="400"/>
      <c r="C23" s="229" t="s">
        <v>216</v>
      </c>
      <c r="D23" s="229" t="s">
        <v>215</v>
      </c>
      <c r="E23" s="229" t="s">
        <v>216</v>
      </c>
      <c r="F23" s="229" t="s">
        <v>215</v>
      </c>
      <c r="G23" s="229" t="s">
        <v>216</v>
      </c>
      <c r="H23" s="229" t="s">
        <v>215</v>
      </c>
      <c r="I23" s="401"/>
      <c r="J23" s="405"/>
      <c r="K23" s="400"/>
      <c r="L23" s="402"/>
    </row>
    <row r="24" spans="1:12" x14ac:dyDescent="0.25">
      <c r="A24" s="312">
        <v>1</v>
      </c>
      <c r="B24" s="312">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452</v>
      </c>
      <c r="D26" s="79" t="s">
        <v>452</v>
      </c>
      <c r="E26" s="231"/>
      <c r="F26" s="231"/>
      <c r="G26" s="79" t="s">
        <v>452</v>
      </c>
      <c r="H26" s="79" t="s">
        <v>452</v>
      </c>
      <c r="I26" s="78"/>
      <c r="J26" s="78"/>
      <c r="K26" s="81"/>
      <c r="L26" s="81"/>
    </row>
    <row r="27" spans="1:12" s="233" customFormat="1" ht="39" customHeight="1" x14ac:dyDescent="0.25">
      <c r="A27" s="229" t="s">
        <v>212</v>
      </c>
      <c r="B27" s="232" t="s">
        <v>359</v>
      </c>
      <c r="C27" s="79" t="s">
        <v>452</v>
      </c>
      <c r="D27" s="79" t="s">
        <v>452</v>
      </c>
      <c r="E27" s="79" t="s">
        <v>452</v>
      </c>
      <c r="F27" s="79" t="s">
        <v>452</v>
      </c>
      <c r="G27" s="79" t="s">
        <v>452</v>
      </c>
      <c r="H27" s="79" t="s">
        <v>452</v>
      </c>
      <c r="I27" s="78"/>
      <c r="J27" s="78"/>
      <c r="K27" s="81"/>
      <c r="L27" s="81"/>
    </row>
    <row r="28" spans="1:12" s="233" customFormat="1" ht="70.5" customHeight="1" x14ac:dyDescent="0.25">
      <c r="A28" s="229" t="s">
        <v>358</v>
      </c>
      <c r="B28" s="232" t="s">
        <v>363</v>
      </c>
      <c r="C28" s="79" t="s">
        <v>452</v>
      </c>
      <c r="D28" s="79" t="s">
        <v>452</v>
      </c>
      <c r="E28" s="79" t="s">
        <v>452</v>
      </c>
      <c r="F28" s="79" t="s">
        <v>452</v>
      </c>
      <c r="G28" s="79" t="s">
        <v>452</v>
      </c>
      <c r="H28" s="79" t="s">
        <v>452</v>
      </c>
      <c r="I28" s="78"/>
      <c r="J28" s="78"/>
      <c r="K28" s="81"/>
      <c r="L28" s="81"/>
    </row>
    <row r="29" spans="1:12" s="233" customFormat="1" ht="54" customHeight="1" x14ac:dyDescent="0.25">
      <c r="A29" s="229" t="s">
        <v>211</v>
      </c>
      <c r="B29" s="232" t="s">
        <v>362</v>
      </c>
      <c r="C29" s="79" t="s">
        <v>452</v>
      </c>
      <c r="D29" s="79" t="s">
        <v>452</v>
      </c>
      <c r="E29" s="79" t="s">
        <v>452</v>
      </c>
      <c r="F29" s="79" t="s">
        <v>452</v>
      </c>
      <c r="G29" s="79" t="s">
        <v>452</v>
      </c>
      <c r="H29" s="79" t="s">
        <v>452</v>
      </c>
      <c r="I29" s="78"/>
      <c r="J29" s="78"/>
      <c r="K29" s="81"/>
      <c r="L29" s="81"/>
    </row>
    <row r="30" spans="1:12" s="233" customFormat="1" ht="57" customHeight="1" x14ac:dyDescent="0.25">
      <c r="A30" s="229" t="s">
        <v>210</v>
      </c>
      <c r="B30" s="232" t="s">
        <v>364</v>
      </c>
      <c r="C30" s="79">
        <f>D31</f>
        <v>46179</v>
      </c>
      <c r="D30" s="79">
        <f>C32</f>
        <v>46269</v>
      </c>
      <c r="E30" s="231"/>
      <c r="F30" s="231"/>
      <c r="G30" s="79">
        <f>H31</f>
        <v>46179</v>
      </c>
      <c r="H30" s="79">
        <f>G32</f>
        <v>46269</v>
      </c>
      <c r="I30" s="78"/>
      <c r="J30" s="78"/>
      <c r="K30" s="81"/>
      <c r="L30" s="81"/>
    </row>
    <row r="31" spans="1:12" s="233" customFormat="1" ht="37.5" customHeight="1" x14ac:dyDescent="0.25">
      <c r="A31" s="229" t="s">
        <v>209</v>
      </c>
      <c r="B31" s="234" t="s">
        <v>360</v>
      </c>
      <c r="C31" s="82">
        <v>46119</v>
      </c>
      <c r="D31" s="82">
        <f>C31+60</f>
        <v>46179</v>
      </c>
      <c r="E31" s="231"/>
      <c r="F31" s="231"/>
      <c r="G31" s="82">
        <v>46119</v>
      </c>
      <c r="H31" s="82">
        <f>G31+60</f>
        <v>46179</v>
      </c>
      <c r="I31" s="235"/>
      <c r="J31" s="78"/>
      <c r="K31" s="81"/>
      <c r="L31" s="81"/>
    </row>
    <row r="32" spans="1:12" s="233" customFormat="1" ht="31.5" x14ac:dyDescent="0.25">
      <c r="A32" s="229" t="s">
        <v>207</v>
      </c>
      <c r="B32" s="234" t="s">
        <v>365</v>
      </c>
      <c r="C32" s="82">
        <f>D31+90</f>
        <v>46269</v>
      </c>
      <c r="D32" s="82">
        <f>C32+10</f>
        <v>46279</v>
      </c>
      <c r="E32" s="231"/>
      <c r="F32" s="231"/>
      <c r="G32" s="82">
        <f>H31+90</f>
        <v>46269</v>
      </c>
      <c r="H32" s="82">
        <f>G32+10</f>
        <v>46279</v>
      </c>
      <c r="I32" s="78"/>
      <c r="J32" s="78"/>
      <c r="K32" s="81"/>
      <c r="L32" s="81"/>
    </row>
    <row r="33" spans="1:12" s="233" customFormat="1" ht="37.5" customHeight="1" x14ac:dyDescent="0.25">
      <c r="A33" s="229" t="s">
        <v>376</v>
      </c>
      <c r="B33" s="234" t="s">
        <v>302</v>
      </c>
      <c r="C33" s="78" t="s">
        <v>452</v>
      </c>
      <c r="D33" s="78" t="s">
        <v>452</v>
      </c>
      <c r="E33" s="78" t="s">
        <v>452</v>
      </c>
      <c r="F33" s="78" t="s">
        <v>452</v>
      </c>
      <c r="G33" s="78" t="s">
        <v>452</v>
      </c>
      <c r="H33" s="78" t="s">
        <v>452</v>
      </c>
      <c r="I33" s="235"/>
      <c r="J33" s="78"/>
      <c r="K33" s="81"/>
      <c r="L33" s="81"/>
    </row>
    <row r="34" spans="1:12" s="233" customFormat="1" ht="47.25" customHeight="1" x14ac:dyDescent="0.25">
      <c r="A34" s="229" t="s">
        <v>377</v>
      </c>
      <c r="B34" s="234" t="s">
        <v>369</v>
      </c>
      <c r="C34" s="78" t="s">
        <v>452</v>
      </c>
      <c r="D34" s="78" t="s">
        <v>452</v>
      </c>
      <c r="E34" s="78" t="s">
        <v>452</v>
      </c>
      <c r="F34" s="78" t="s">
        <v>452</v>
      </c>
      <c r="G34" s="78" t="s">
        <v>452</v>
      </c>
      <c r="H34" s="78" t="s">
        <v>452</v>
      </c>
      <c r="I34" s="78"/>
      <c r="J34" s="78"/>
      <c r="K34" s="236"/>
      <c r="L34" s="81"/>
    </row>
    <row r="35" spans="1:12" s="233" customFormat="1" ht="49.5" customHeight="1" x14ac:dyDescent="0.25">
      <c r="A35" s="229" t="s">
        <v>378</v>
      </c>
      <c r="B35" s="234" t="s">
        <v>208</v>
      </c>
      <c r="C35" s="79">
        <f>D37</f>
        <v>46289</v>
      </c>
      <c r="D35" s="82">
        <f>C35+10</f>
        <v>46299</v>
      </c>
      <c r="E35" s="78"/>
      <c r="F35" s="78"/>
      <c r="G35" s="79">
        <f>H37</f>
        <v>46289</v>
      </c>
      <c r="H35" s="82">
        <f>G35+10</f>
        <v>46299</v>
      </c>
      <c r="I35" s="235"/>
      <c r="J35" s="78"/>
      <c r="K35" s="236"/>
      <c r="L35" s="81"/>
    </row>
    <row r="36" spans="1:12" ht="37.5" customHeight="1" x14ac:dyDescent="0.25">
      <c r="A36" s="229" t="s">
        <v>379</v>
      </c>
      <c r="B36" s="234" t="s">
        <v>361</v>
      </c>
      <c r="C36" s="78" t="s">
        <v>452</v>
      </c>
      <c r="D36" s="78" t="s">
        <v>452</v>
      </c>
      <c r="E36" s="78" t="s">
        <v>452</v>
      </c>
      <c r="F36" s="78" t="s">
        <v>452</v>
      </c>
      <c r="G36" s="78" t="s">
        <v>452</v>
      </c>
      <c r="H36" s="78" t="s">
        <v>452</v>
      </c>
      <c r="I36" s="239"/>
      <c r="J36" s="239"/>
      <c r="K36" s="81"/>
      <c r="L36" s="81"/>
    </row>
    <row r="37" spans="1:12" ht="41.25" customHeight="1" x14ac:dyDescent="0.25">
      <c r="A37" s="229" t="s">
        <v>380</v>
      </c>
      <c r="B37" s="234" t="s">
        <v>206</v>
      </c>
      <c r="C37" s="82">
        <f>D32</f>
        <v>46279</v>
      </c>
      <c r="D37" s="82">
        <f>C37+10</f>
        <v>46289</v>
      </c>
      <c r="E37" s="237"/>
      <c r="F37" s="238"/>
      <c r="G37" s="82">
        <f>H32</f>
        <v>46279</v>
      </c>
      <c r="H37" s="82">
        <f>G37+10</f>
        <v>46289</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46396</v>
      </c>
      <c r="D39" s="77">
        <f>C39+65</f>
        <v>46461</v>
      </c>
      <c r="E39" s="81"/>
      <c r="F39" s="81"/>
      <c r="G39" s="79">
        <v>46396</v>
      </c>
      <c r="H39" s="77">
        <f>G39+65</f>
        <v>46461</v>
      </c>
      <c r="I39" s="240"/>
      <c r="J39" s="240"/>
      <c r="K39" s="81"/>
      <c r="L39" s="81"/>
    </row>
    <row r="40" spans="1:12" ht="33.75" customHeight="1" x14ac:dyDescent="0.25">
      <c r="A40" s="229" t="s">
        <v>203</v>
      </c>
      <c r="B40" s="234" t="s">
        <v>368</v>
      </c>
      <c r="C40" s="79">
        <f>C39+7</f>
        <v>46403</v>
      </c>
      <c r="D40" s="82">
        <f>C40+90</f>
        <v>46493</v>
      </c>
      <c r="E40" s="81"/>
      <c r="F40" s="81"/>
      <c r="G40" s="79">
        <f>G39+7</f>
        <v>46403</v>
      </c>
      <c r="H40" s="82">
        <f>G40+90</f>
        <v>46493</v>
      </c>
      <c r="I40" s="240"/>
      <c r="J40" s="240"/>
      <c r="K40" s="81"/>
      <c r="L40" s="81"/>
    </row>
    <row r="41" spans="1:12" ht="63" customHeight="1" x14ac:dyDescent="0.25">
      <c r="A41" s="229">
        <v>3</v>
      </c>
      <c r="B41" s="230" t="s">
        <v>447</v>
      </c>
      <c r="C41" s="80"/>
      <c r="D41" s="81"/>
      <c r="E41" s="81"/>
      <c r="F41" s="81"/>
      <c r="G41" s="80"/>
      <c r="H41" s="81"/>
      <c r="I41" s="240"/>
      <c r="J41" s="240"/>
      <c r="K41" s="81"/>
      <c r="L41" s="81"/>
    </row>
    <row r="42" spans="1:12" ht="58.5" customHeight="1" x14ac:dyDescent="0.25">
      <c r="A42" s="229" t="s">
        <v>202</v>
      </c>
      <c r="B42" s="234" t="s">
        <v>367</v>
      </c>
      <c r="C42" s="82">
        <f>D39</f>
        <v>46461</v>
      </c>
      <c r="D42" s="82">
        <f>C42+0</f>
        <v>46461</v>
      </c>
      <c r="E42" s="81"/>
      <c r="F42" s="81"/>
      <c r="G42" s="82">
        <f>H39</f>
        <v>46461</v>
      </c>
      <c r="H42" s="82">
        <f>G42+0</f>
        <v>46461</v>
      </c>
      <c r="I42" s="240"/>
      <c r="J42" s="240"/>
      <c r="K42" s="81"/>
      <c r="L42" s="81"/>
    </row>
    <row r="43" spans="1:12" ht="34.5" customHeight="1" x14ac:dyDescent="0.25">
      <c r="A43" s="229" t="s">
        <v>201</v>
      </c>
      <c r="B43" s="234" t="s">
        <v>200</v>
      </c>
      <c r="C43" s="79">
        <f>D40+20</f>
        <v>46513</v>
      </c>
      <c r="D43" s="82">
        <f>C43+45</f>
        <v>46558</v>
      </c>
      <c r="E43" s="81"/>
      <c r="F43" s="81"/>
      <c r="G43" s="79">
        <f>H40+20</f>
        <v>46513</v>
      </c>
      <c r="H43" s="82">
        <f>G43+45</f>
        <v>46558</v>
      </c>
      <c r="I43" s="240"/>
      <c r="J43" s="240"/>
      <c r="K43" s="81"/>
      <c r="L43" s="81"/>
    </row>
    <row r="44" spans="1:12" ht="24.75" customHeight="1" x14ac:dyDescent="0.25">
      <c r="A44" s="229" t="s">
        <v>199</v>
      </c>
      <c r="B44" s="234" t="s">
        <v>198</v>
      </c>
      <c r="C44" s="79">
        <f>D43</f>
        <v>46558</v>
      </c>
      <c r="D44" s="82">
        <f>C44+70</f>
        <v>46628</v>
      </c>
      <c r="E44" s="81"/>
      <c r="F44" s="81"/>
      <c r="G44" s="79">
        <f>H43</f>
        <v>46558</v>
      </c>
      <c r="H44" s="82">
        <f>G44+70</f>
        <v>46628</v>
      </c>
      <c r="I44" s="240"/>
      <c r="J44" s="240"/>
      <c r="K44" s="81"/>
      <c r="L44" s="81"/>
    </row>
    <row r="45" spans="1:12" ht="90.75" customHeight="1" x14ac:dyDescent="0.25">
      <c r="A45" s="229" t="s">
        <v>197</v>
      </c>
      <c r="B45" s="234" t="s">
        <v>372</v>
      </c>
      <c r="C45" s="78" t="s">
        <v>452</v>
      </c>
      <c r="D45" s="78" t="s">
        <v>452</v>
      </c>
      <c r="E45" s="78" t="s">
        <v>452</v>
      </c>
      <c r="F45" s="78" t="s">
        <v>452</v>
      </c>
      <c r="G45" s="78" t="s">
        <v>452</v>
      </c>
      <c r="H45" s="78" t="s">
        <v>452</v>
      </c>
      <c r="I45" s="240"/>
      <c r="J45" s="240"/>
      <c r="K45" s="81"/>
      <c r="L45" s="81"/>
    </row>
    <row r="46" spans="1:12" ht="167.25" customHeight="1" x14ac:dyDescent="0.25">
      <c r="A46" s="229" t="s">
        <v>195</v>
      </c>
      <c r="B46" s="234" t="s">
        <v>370</v>
      </c>
      <c r="C46" s="78" t="s">
        <v>452</v>
      </c>
      <c r="D46" s="78" t="s">
        <v>452</v>
      </c>
      <c r="E46" s="78" t="s">
        <v>452</v>
      </c>
      <c r="F46" s="78" t="s">
        <v>452</v>
      </c>
      <c r="G46" s="78" t="s">
        <v>452</v>
      </c>
      <c r="H46" s="78" t="s">
        <v>452</v>
      </c>
      <c r="I46" s="240"/>
      <c r="J46" s="240"/>
      <c r="K46" s="81"/>
      <c r="L46" s="81"/>
    </row>
    <row r="47" spans="1:12" ht="30.75" customHeight="1" x14ac:dyDescent="0.25">
      <c r="A47" s="229" t="s">
        <v>381</v>
      </c>
      <c r="B47" s="234" t="s">
        <v>196</v>
      </c>
      <c r="C47" s="79">
        <f>D44</f>
        <v>46628</v>
      </c>
      <c r="D47" s="82">
        <f>C47+60</f>
        <v>46688</v>
      </c>
      <c r="E47" s="81"/>
      <c r="F47" s="81"/>
      <c r="G47" s="79">
        <f>H44</f>
        <v>46628</v>
      </c>
      <c r="H47" s="82">
        <f>G47+20</f>
        <v>46648</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46688</v>
      </c>
      <c r="D49" s="82">
        <f>C49+70</f>
        <v>46758</v>
      </c>
      <c r="E49" s="81"/>
      <c r="F49" s="81"/>
      <c r="G49" s="82">
        <f>H47</f>
        <v>46648</v>
      </c>
      <c r="H49" s="82">
        <f>G49+20</f>
        <v>46668</v>
      </c>
      <c r="I49" s="240"/>
      <c r="J49" s="240"/>
      <c r="K49" s="81"/>
      <c r="L49" s="81"/>
    </row>
    <row r="50" spans="1:12" ht="86.25" customHeight="1" x14ac:dyDescent="0.25">
      <c r="A50" s="229" t="s">
        <v>191</v>
      </c>
      <c r="B50" s="234" t="s">
        <v>371</v>
      </c>
      <c r="C50" s="79">
        <f>D49</f>
        <v>46758</v>
      </c>
      <c r="D50" s="79">
        <f>C50+50</f>
        <v>46808</v>
      </c>
      <c r="E50" s="81"/>
      <c r="F50" s="81"/>
      <c r="G50" s="79">
        <f>H49</f>
        <v>46668</v>
      </c>
      <c r="H50" s="79">
        <f>G50+10</f>
        <v>46678</v>
      </c>
      <c r="I50" s="240"/>
      <c r="J50" s="240"/>
      <c r="K50" s="81"/>
      <c r="L50" s="81"/>
    </row>
    <row r="51" spans="1:12" ht="77.25" customHeight="1" x14ac:dyDescent="0.25">
      <c r="A51" s="229" t="s">
        <v>189</v>
      </c>
      <c r="B51" s="234" t="s">
        <v>373</v>
      </c>
      <c r="C51" s="82" t="s">
        <v>452</v>
      </c>
      <c r="D51" s="82" t="s">
        <v>452</v>
      </c>
      <c r="E51" s="82" t="s">
        <v>452</v>
      </c>
      <c r="F51" s="82" t="s">
        <v>452</v>
      </c>
      <c r="G51" s="82" t="s">
        <v>452</v>
      </c>
      <c r="H51" s="82" t="s">
        <v>452</v>
      </c>
      <c r="I51" s="240"/>
      <c r="J51" s="240"/>
      <c r="K51" s="81"/>
      <c r="L51" s="81"/>
    </row>
    <row r="52" spans="1:12" ht="71.25" customHeight="1" x14ac:dyDescent="0.25">
      <c r="A52" s="229" t="s">
        <v>187</v>
      </c>
      <c r="B52" s="234" t="s">
        <v>190</v>
      </c>
      <c r="C52" s="79">
        <f>D50</f>
        <v>46808</v>
      </c>
      <c r="D52" s="79">
        <f>C52+29</f>
        <v>46837</v>
      </c>
      <c r="E52" s="81"/>
      <c r="F52" s="81"/>
      <c r="G52" s="79">
        <f>H50</f>
        <v>46678</v>
      </c>
      <c r="H52" s="79">
        <f>G52+29</f>
        <v>46707</v>
      </c>
      <c r="I52" s="240"/>
      <c r="J52" s="240"/>
      <c r="K52" s="81"/>
      <c r="L52" s="81"/>
    </row>
    <row r="53" spans="1:12" ht="48" customHeight="1" x14ac:dyDescent="0.25">
      <c r="A53" s="229" t="s">
        <v>375</v>
      </c>
      <c r="B53" s="241" t="s">
        <v>374</v>
      </c>
      <c r="C53" s="77">
        <f>D52</f>
        <v>46837</v>
      </c>
      <c r="D53" s="77">
        <f>C53+12</f>
        <v>46849</v>
      </c>
      <c r="E53" s="81"/>
      <c r="F53" s="81"/>
      <c r="G53" s="77">
        <f>H52</f>
        <v>46707</v>
      </c>
      <c r="H53" s="77">
        <f>G53+12</f>
        <v>46719</v>
      </c>
      <c r="I53" s="240"/>
      <c r="J53" s="240"/>
      <c r="K53" s="81"/>
      <c r="L53" s="81"/>
    </row>
    <row r="54" spans="1:12" ht="46.5" customHeight="1" x14ac:dyDescent="0.25">
      <c r="A54" s="229" t="s">
        <v>475</v>
      </c>
      <c r="B54" s="234" t="s">
        <v>188</v>
      </c>
      <c r="C54" s="82" t="s">
        <v>452</v>
      </c>
      <c r="D54" s="82" t="s">
        <v>452</v>
      </c>
      <c r="E54" s="82" t="s">
        <v>452</v>
      </c>
      <c r="F54" s="82" t="s">
        <v>452</v>
      </c>
      <c r="G54" s="82" t="s">
        <v>452</v>
      </c>
      <c r="H54" s="82" t="s">
        <v>452</v>
      </c>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70" zoomScaleNormal="70" zoomScaleSheetLayoutView="70" workbookViewId="0">
      <selection activeCell="A5" sqref="A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10.85546875" style="33" customWidth="1"/>
    <col min="30" max="16384" width="9.140625" style="33"/>
  </cols>
  <sheetData>
    <row r="1" spans="1:29" ht="18.75" x14ac:dyDescent="0.25">
      <c r="A1" s="34"/>
      <c r="B1" s="34"/>
      <c r="C1" s="34"/>
      <c r="D1" s="34"/>
      <c r="E1" s="34"/>
      <c r="F1" s="34"/>
      <c r="T1" s="34"/>
      <c r="U1" s="34"/>
      <c r="AB1" s="25" t="s">
        <v>69</v>
      </c>
    </row>
    <row r="2" spans="1:29" ht="18.75" x14ac:dyDescent="0.3">
      <c r="A2" s="34"/>
      <c r="B2" s="34"/>
      <c r="C2" s="34"/>
      <c r="D2" s="34"/>
      <c r="E2" s="34"/>
      <c r="F2" s="34"/>
      <c r="T2" s="34"/>
      <c r="U2" s="34"/>
      <c r="AB2" s="13" t="s">
        <v>10</v>
      </c>
    </row>
    <row r="3" spans="1:29" ht="18.75" x14ac:dyDescent="0.3">
      <c r="A3" s="34"/>
      <c r="B3" s="34"/>
      <c r="C3" s="34"/>
      <c r="D3" s="34"/>
      <c r="E3" s="34"/>
      <c r="F3" s="34"/>
      <c r="T3" s="34"/>
      <c r="U3" s="34"/>
      <c r="AB3" s="13" t="s">
        <v>546</v>
      </c>
    </row>
    <row r="4" spans="1:29" ht="18.75" customHeight="1" x14ac:dyDescent="0.25">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34"/>
      <c r="B5" s="34"/>
      <c r="C5" s="34"/>
      <c r="D5" s="34"/>
      <c r="E5" s="34"/>
      <c r="F5" s="34"/>
      <c r="M5" s="13"/>
      <c r="T5" s="34"/>
      <c r="U5" s="34"/>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68"/>
      <c r="B7" s="68"/>
      <c r="C7" s="68"/>
      <c r="D7" s="68"/>
      <c r="E7" s="68"/>
      <c r="F7" s="68"/>
      <c r="G7" s="68"/>
      <c r="H7" s="68"/>
      <c r="I7" s="68"/>
      <c r="J7" s="68"/>
      <c r="K7" s="68"/>
      <c r="L7" s="36"/>
      <c r="M7" s="36"/>
      <c r="P7" s="68"/>
      <c r="Q7" s="68"/>
      <c r="R7" s="36"/>
      <c r="S7" s="36"/>
      <c r="T7" s="36"/>
      <c r="U7" s="36"/>
      <c r="V7" s="36"/>
      <c r="W7" s="36"/>
      <c r="X7" s="36"/>
      <c r="Y7" s="36"/>
      <c r="Z7" s="36"/>
      <c r="AA7" s="36"/>
      <c r="AB7" s="36"/>
      <c r="AC7" s="36"/>
    </row>
    <row r="8" spans="1:29" x14ac:dyDescent="0.25">
      <c r="A8" s="415" t="s">
        <v>559</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68"/>
      <c r="B10" s="68"/>
      <c r="C10" s="68"/>
      <c r="D10" s="68"/>
      <c r="E10" s="68"/>
      <c r="F10" s="68"/>
      <c r="G10" s="68"/>
      <c r="H10" s="68"/>
      <c r="I10" s="68"/>
      <c r="J10" s="68"/>
      <c r="K10" s="68"/>
      <c r="L10" s="36"/>
      <c r="M10" s="36"/>
      <c r="P10" s="68"/>
      <c r="Q10" s="68"/>
      <c r="R10" s="36"/>
      <c r="S10" s="36"/>
      <c r="T10" s="36"/>
      <c r="U10" s="36"/>
      <c r="V10" s="36"/>
      <c r="W10" s="36"/>
      <c r="X10" s="36"/>
      <c r="Y10" s="36"/>
      <c r="Z10" s="36"/>
      <c r="AA10" s="36"/>
      <c r="AB10" s="36"/>
      <c r="AC10" s="36"/>
    </row>
    <row r="11" spans="1:29" x14ac:dyDescent="0.25">
      <c r="A11" s="415" t="str">
        <f>'1. паспорт местоположение'!A12:C12</f>
        <v>M_TP3400.VL.0078</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0"/>
      <c r="B13" s="10"/>
      <c r="C13" s="10"/>
      <c r="D13" s="10"/>
      <c r="E13" s="10"/>
      <c r="F13" s="10"/>
      <c r="G13" s="10"/>
      <c r="H13" s="10"/>
      <c r="I13" s="10"/>
      <c r="J13" s="10"/>
      <c r="K13" s="10"/>
      <c r="L13" s="35"/>
      <c r="M13" s="35"/>
      <c r="P13" s="10"/>
      <c r="Q13" s="10"/>
      <c r="R13" s="35"/>
      <c r="S13" s="35"/>
      <c r="T13" s="35"/>
      <c r="U13" s="35"/>
      <c r="V13" s="35"/>
      <c r="W13" s="35"/>
      <c r="X13" s="35"/>
      <c r="Y13" s="35"/>
      <c r="Z13" s="35"/>
      <c r="AA13" s="35"/>
      <c r="AB13" s="35"/>
      <c r="AC13" s="35"/>
    </row>
    <row r="14" spans="1:29" x14ac:dyDescent="0.25">
      <c r="A14" s="415" t="str">
        <f>'1. паспорт местоположение'!A15:C15</f>
        <v>Реконструкция ВЛ-10кВ Сингуль Ялуторовского РЭС Южного ТПО (реконструкция  ВЛЗ-10 кВ - 2.454км)</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420"/>
      <c r="B16" s="420"/>
      <c r="C16" s="420"/>
      <c r="D16" s="420"/>
      <c r="E16" s="420"/>
      <c r="F16" s="420"/>
      <c r="G16" s="420"/>
      <c r="H16" s="420"/>
      <c r="I16" s="420"/>
      <c r="J16" s="420"/>
      <c r="K16" s="420"/>
      <c r="L16" s="420"/>
      <c r="M16" s="420"/>
      <c r="P16" s="33"/>
      <c r="Q16" s="33"/>
      <c r="R16" s="33"/>
      <c r="S16" s="33"/>
    </row>
    <row r="17" spans="1:29" x14ac:dyDescent="0.25">
      <c r="A17" s="34"/>
      <c r="L17" s="34"/>
      <c r="T17" s="34"/>
      <c r="U17" s="34"/>
      <c r="V17" s="34"/>
      <c r="W17" s="34"/>
      <c r="X17" s="34"/>
      <c r="Y17" s="34"/>
      <c r="Z17" s="34"/>
      <c r="AA17" s="34"/>
      <c r="AB17" s="34"/>
      <c r="AC17" s="34"/>
    </row>
    <row r="18" spans="1:29" x14ac:dyDescent="0.25">
      <c r="A18" s="416" t="s">
        <v>417</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29" x14ac:dyDescent="0.25">
      <c r="A19" s="34"/>
      <c r="B19" s="34"/>
      <c r="C19" s="34"/>
      <c r="D19" s="34"/>
      <c r="E19" s="34"/>
      <c r="F19" s="34"/>
      <c r="L19" s="34"/>
      <c r="T19" s="34"/>
      <c r="U19" s="34"/>
      <c r="V19" s="34"/>
      <c r="W19" s="34"/>
      <c r="X19" s="34"/>
      <c r="Y19" s="34"/>
      <c r="Z19" s="34"/>
      <c r="AA19" s="34"/>
      <c r="AB19" s="34"/>
      <c r="AC19" s="34"/>
    </row>
    <row r="20" spans="1:29" ht="33" customHeight="1" x14ac:dyDescent="0.25">
      <c r="A20" s="421" t="s">
        <v>186</v>
      </c>
      <c r="B20" s="421" t="s">
        <v>185</v>
      </c>
      <c r="C20" s="417" t="s">
        <v>184</v>
      </c>
      <c r="D20" s="417"/>
      <c r="E20" s="424" t="s">
        <v>183</v>
      </c>
      <c r="F20" s="424"/>
      <c r="G20" s="421" t="s">
        <v>563</v>
      </c>
      <c r="H20" s="418" t="s">
        <v>547</v>
      </c>
      <c r="I20" s="419"/>
      <c r="J20" s="419"/>
      <c r="K20" s="419"/>
      <c r="L20" s="418" t="s">
        <v>553</v>
      </c>
      <c r="M20" s="419"/>
      <c r="N20" s="419"/>
      <c r="O20" s="419"/>
      <c r="P20" s="418" t="s">
        <v>548</v>
      </c>
      <c r="Q20" s="419"/>
      <c r="R20" s="419"/>
      <c r="S20" s="419"/>
      <c r="T20" s="418" t="s">
        <v>549</v>
      </c>
      <c r="U20" s="419"/>
      <c r="V20" s="419"/>
      <c r="W20" s="419"/>
      <c r="X20" s="418" t="s">
        <v>550</v>
      </c>
      <c r="Y20" s="419"/>
      <c r="Z20" s="419"/>
      <c r="AA20" s="419"/>
      <c r="AB20" s="411" t="s">
        <v>182</v>
      </c>
      <c r="AC20" s="412"/>
    </row>
    <row r="21" spans="1:29" ht="99.75" customHeight="1" x14ac:dyDescent="0.25">
      <c r="A21" s="422"/>
      <c r="B21" s="422"/>
      <c r="C21" s="417"/>
      <c r="D21" s="417"/>
      <c r="E21" s="424"/>
      <c r="F21" s="424"/>
      <c r="G21" s="422"/>
      <c r="H21" s="417" t="s">
        <v>2</v>
      </c>
      <c r="I21" s="417"/>
      <c r="J21" s="417" t="s">
        <v>180</v>
      </c>
      <c r="K21" s="417"/>
      <c r="L21" s="417" t="s">
        <v>2</v>
      </c>
      <c r="M21" s="417"/>
      <c r="N21" s="417" t="s">
        <v>180</v>
      </c>
      <c r="O21" s="417"/>
      <c r="P21" s="417" t="s">
        <v>2</v>
      </c>
      <c r="Q21" s="417"/>
      <c r="R21" s="417" t="s">
        <v>180</v>
      </c>
      <c r="S21" s="417"/>
      <c r="T21" s="417" t="s">
        <v>2</v>
      </c>
      <c r="U21" s="417"/>
      <c r="V21" s="417" t="s">
        <v>180</v>
      </c>
      <c r="W21" s="417"/>
      <c r="X21" s="417" t="s">
        <v>2</v>
      </c>
      <c r="Y21" s="417"/>
      <c r="Z21" s="417" t="s">
        <v>180</v>
      </c>
      <c r="AA21" s="417"/>
      <c r="AB21" s="413"/>
      <c r="AC21" s="414"/>
    </row>
    <row r="22" spans="1:29" ht="105.75" customHeight="1" x14ac:dyDescent="0.25">
      <c r="A22" s="423"/>
      <c r="B22" s="423"/>
      <c r="C22" s="333" t="s">
        <v>2</v>
      </c>
      <c r="D22" s="333" t="s">
        <v>180</v>
      </c>
      <c r="E22" s="313" t="s">
        <v>554</v>
      </c>
      <c r="F22" s="313" t="s">
        <v>564</v>
      </c>
      <c r="G22" s="423"/>
      <c r="H22" s="314" t="s">
        <v>399</v>
      </c>
      <c r="I22" s="314" t="s">
        <v>400</v>
      </c>
      <c r="J22" s="314" t="s">
        <v>399</v>
      </c>
      <c r="K22" s="314" t="s">
        <v>400</v>
      </c>
      <c r="L22" s="314" t="s">
        <v>399</v>
      </c>
      <c r="M22" s="314" t="s">
        <v>400</v>
      </c>
      <c r="N22" s="314" t="s">
        <v>399</v>
      </c>
      <c r="O22" s="314" t="s">
        <v>400</v>
      </c>
      <c r="P22" s="314" t="s">
        <v>399</v>
      </c>
      <c r="Q22" s="314" t="s">
        <v>400</v>
      </c>
      <c r="R22" s="314" t="s">
        <v>399</v>
      </c>
      <c r="S22" s="314" t="s">
        <v>400</v>
      </c>
      <c r="T22" s="314" t="s">
        <v>399</v>
      </c>
      <c r="U22" s="314" t="s">
        <v>400</v>
      </c>
      <c r="V22" s="314" t="s">
        <v>399</v>
      </c>
      <c r="W22" s="314" t="s">
        <v>400</v>
      </c>
      <c r="X22" s="314" t="s">
        <v>399</v>
      </c>
      <c r="Y22" s="314" t="s">
        <v>400</v>
      </c>
      <c r="Z22" s="314" t="s">
        <v>399</v>
      </c>
      <c r="AA22" s="314" t="s">
        <v>400</v>
      </c>
      <c r="AB22" s="314" t="s">
        <v>181</v>
      </c>
      <c r="AC22" s="314" t="s">
        <v>180</v>
      </c>
    </row>
    <row r="23" spans="1:29"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29" ht="47.25" customHeight="1" x14ac:dyDescent="0.25">
      <c r="A24" s="315">
        <v>1</v>
      </c>
      <c r="B24" s="316" t="s">
        <v>179</v>
      </c>
      <c r="C24" s="317">
        <v>5.1549240000000012</v>
      </c>
      <c r="D24" s="317">
        <v>5.7008016000000001</v>
      </c>
      <c r="E24" s="317">
        <v>5.7008016000000001</v>
      </c>
      <c r="F24" s="317">
        <v>5.7008016000000001</v>
      </c>
      <c r="G24" s="317">
        <v>0</v>
      </c>
      <c r="H24" s="317">
        <v>0</v>
      </c>
      <c r="I24" s="317"/>
      <c r="J24" s="317">
        <v>0</v>
      </c>
      <c r="K24" s="317"/>
      <c r="L24" s="317">
        <v>0</v>
      </c>
      <c r="M24" s="317"/>
      <c r="N24" s="317">
        <v>0</v>
      </c>
      <c r="O24" s="317"/>
      <c r="P24" s="317">
        <v>0</v>
      </c>
      <c r="Q24" s="317"/>
      <c r="R24" s="317">
        <v>0</v>
      </c>
      <c r="S24" s="317"/>
      <c r="T24" s="317">
        <v>0.23749199999999998</v>
      </c>
      <c r="U24" s="317"/>
      <c r="V24" s="317">
        <v>0.26279039999999998</v>
      </c>
      <c r="W24" s="317"/>
      <c r="X24" s="317">
        <v>4.9174320000000007</v>
      </c>
      <c r="Y24" s="317"/>
      <c r="Z24" s="317">
        <v>5.4380112</v>
      </c>
      <c r="AA24" s="317"/>
      <c r="AB24" s="317">
        <v>5.1549240000000003</v>
      </c>
      <c r="AC24" s="317">
        <v>5.7008016000000001</v>
      </c>
    </row>
    <row r="25" spans="1:29" ht="24" customHeight="1" x14ac:dyDescent="0.25">
      <c r="A25" s="318" t="s">
        <v>178</v>
      </c>
      <c r="B25" s="319" t="s">
        <v>177</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v>0</v>
      </c>
      <c r="AA25" s="317"/>
      <c r="AB25" s="317">
        <v>0</v>
      </c>
      <c r="AC25" s="317">
        <v>0</v>
      </c>
    </row>
    <row r="26" spans="1:29" x14ac:dyDescent="0.25">
      <c r="A26" s="318" t="s">
        <v>176</v>
      </c>
      <c r="B26" s="319" t="s">
        <v>175</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v>0</v>
      </c>
      <c r="AA26" s="317"/>
      <c r="AB26" s="317">
        <v>0</v>
      </c>
      <c r="AC26" s="317">
        <v>0</v>
      </c>
    </row>
    <row r="27" spans="1:29" ht="31.5" x14ac:dyDescent="0.25">
      <c r="A27" s="318" t="s">
        <v>174</v>
      </c>
      <c r="B27" s="319" t="s">
        <v>356</v>
      </c>
      <c r="C27" s="317"/>
      <c r="D27" s="317"/>
      <c r="E27" s="317"/>
      <c r="F27" s="317"/>
      <c r="G27" s="317">
        <v>0</v>
      </c>
      <c r="H27" s="317">
        <v>0</v>
      </c>
      <c r="I27" s="317"/>
      <c r="J27" s="317">
        <v>0</v>
      </c>
      <c r="K27" s="317"/>
      <c r="L27" s="317">
        <v>0</v>
      </c>
      <c r="M27" s="317"/>
      <c r="N27" s="317">
        <v>0</v>
      </c>
      <c r="O27" s="317"/>
      <c r="P27" s="317">
        <v>0</v>
      </c>
      <c r="Q27" s="317"/>
      <c r="R27" s="317">
        <v>0</v>
      </c>
      <c r="S27" s="317"/>
      <c r="T27" s="317">
        <v>0.19791</v>
      </c>
      <c r="U27" s="317"/>
      <c r="V27" s="317">
        <v>0.21899199999999999</v>
      </c>
      <c r="W27" s="317"/>
      <c r="X27" s="317">
        <v>4.0978600000000007</v>
      </c>
      <c r="Y27" s="317"/>
      <c r="Z27" s="317">
        <v>4.531676</v>
      </c>
      <c r="AA27" s="317"/>
      <c r="AB27" s="317">
        <v>4.295770000000001</v>
      </c>
      <c r="AC27" s="317">
        <v>4.7506680000000001</v>
      </c>
    </row>
    <row r="28" spans="1:29" x14ac:dyDescent="0.25">
      <c r="A28" s="318" t="s">
        <v>173</v>
      </c>
      <c r="B28" s="319" t="s">
        <v>172</v>
      </c>
      <c r="C28" s="317"/>
      <c r="D28" s="317"/>
      <c r="E28" s="317"/>
      <c r="F28" s="317"/>
      <c r="G28" s="317">
        <v>0</v>
      </c>
      <c r="H28" s="317">
        <v>0</v>
      </c>
      <c r="I28" s="317"/>
      <c r="J28" s="317">
        <v>0</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v>
      </c>
    </row>
    <row r="29" spans="1:29" x14ac:dyDescent="0.25">
      <c r="A29" s="318" t="s">
        <v>171</v>
      </c>
      <c r="B29" s="320" t="s">
        <v>170</v>
      </c>
      <c r="C29" s="317"/>
      <c r="D29" s="317"/>
      <c r="E29" s="317"/>
      <c r="F29" s="317"/>
      <c r="G29" s="317">
        <v>0</v>
      </c>
      <c r="H29" s="317">
        <v>0</v>
      </c>
      <c r="I29" s="317"/>
      <c r="J29" s="317">
        <v>0</v>
      </c>
      <c r="K29" s="317"/>
      <c r="L29" s="317">
        <v>0</v>
      </c>
      <c r="M29" s="317"/>
      <c r="N29" s="317">
        <v>0</v>
      </c>
      <c r="O29" s="317"/>
      <c r="P29" s="317">
        <v>0</v>
      </c>
      <c r="Q29" s="317"/>
      <c r="R29" s="317">
        <v>0</v>
      </c>
      <c r="S29" s="317"/>
      <c r="T29" s="317">
        <v>3.9581999999999978E-2</v>
      </c>
      <c r="U29" s="317"/>
      <c r="V29" s="317">
        <v>4.3798399999999987E-2</v>
      </c>
      <c r="W29" s="317"/>
      <c r="X29" s="317">
        <v>0.81957199999999997</v>
      </c>
      <c r="Y29" s="317"/>
      <c r="Z29" s="317">
        <v>0.90633520000000001</v>
      </c>
      <c r="AA29" s="317"/>
      <c r="AB29" s="317">
        <v>0.85915399999999931</v>
      </c>
      <c r="AC29" s="317">
        <v>0.95013360000000002</v>
      </c>
    </row>
    <row r="30" spans="1:29" ht="47.25" x14ac:dyDescent="0.25">
      <c r="A30" s="315" t="s">
        <v>63</v>
      </c>
      <c r="B30" s="316" t="s">
        <v>169</v>
      </c>
      <c r="C30" s="317">
        <v>4.2957700000000001</v>
      </c>
      <c r="D30" s="317">
        <v>4.750668000000001</v>
      </c>
      <c r="E30" s="317">
        <v>4.750668000000001</v>
      </c>
      <c r="F30" s="317">
        <v>4.750668000000001</v>
      </c>
      <c r="G30" s="317">
        <v>0</v>
      </c>
      <c r="H30" s="317">
        <v>0</v>
      </c>
      <c r="I30" s="317"/>
      <c r="J30" s="317">
        <v>0</v>
      </c>
      <c r="K30" s="317"/>
      <c r="L30" s="317">
        <v>0</v>
      </c>
      <c r="M30" s="317"/>
      <c r="N30" s="317">
        <v>0</v>
      </c>
      <c r="O30" s="317"/>
      <c r="P30" s="317">
        <v>0</v>
      </c>
      <c r="Q30" s="317"/>
      <c r="R30" s="317">
        <v>0</v>
      </c>
      <c r="S30" s="317"/>
      <c r="T30" s="317">
        <v>0.19791</v>
      </c>
      <c r="U30" s="317"/>
      <c r="V30" s="317">
        <v>0.21899199999999999</v>
      </c>
      <c r="W30" s="317"/>
      <c r="X30" s="317">
        <v>4.0978600000000007</v>
      </c>
      <c r="Y30" s="317"/>
      <c r="Z30" s="317">
        <v>4.531676</v>
      </c>
      <c r="AA30" s="317"/>
      <c r="AB30" s="317">
        <v>4.295770000000001</v>
      </c>
      <c r="AC30" s="317">
        <v>4.7506680000000001</v>
      </c>
    </row>
    <row r="31" spans="1:29" x14ac:dyDescent="0.25">
      <c r="A31" s="315" t="s">
        <v>168</v>
      </c>
      <c r="B31" s="319" t="s">
        <v>167</v>
      </c>
      <c r="C31" s="317">
        <v>0.19791</v>
      </c>
      <c r="D31" s="317">
        <v>0.21899199999999999</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29" ht="31.5" x14ac:dyDescent="0.25">
      <c r="A32" s="315" t="s">
        <v>166</v>
      </c>
      <c r="B32" s="319" t="s">
        <v>165</v>
      </c>
      <c r="C32" s="317">
        <v>3.6051299999999999</v>
      </c>
      <c r="D32" s="317">
        <v>3.9854920000000003</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25">
      <c r="A33" s="315" t="s">
        <v>164</v>
      </c>
      <c r="B33" s="319" t="s">
        <v>163</v>
      </c>
      <c r="C33" s="317">
        <v>0</v>
      </c>
      <c r="D33" s="317">
        <v>0</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25">
      <c r="A34" s="315" t="s">
        <v>162</v>
      </c>
      <c r="B34" s="319" t="s">
        <v>161</v>
      </c>
      <c r="C34" s="317">
        <v>0.49273000000000045</v>
      </c>
      <c r="D34" s="317">
        <v>0.546184</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5" x14ac:dyDescent="0.25">
      <c r="A35" s="315" t="s">
        <v>62</v>
      </c>
      <c r="B35" s="316" t="s">
        <v>160</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25">
      <c r="A36" s="318" t="s">
        <v>159</v>
      </c>
      <c r="B36" s="321" t="s">
        <v>484</v>
      </c>
      <c r="C36" s="317"/>
      <c r="D36" s="317"/>
      <c r="E36" s="317"/>
      <c r="F36" s="317"/>
      <c r="G36" s="317">
        <v>0</v>
      </c>
      <c r="H36" s="317">
        <v>0</v>
      </c>
      <c r="I36" s="322" t="s">
        <v>458</v>
      </c>
      <c r="J36" s="317">
        <v>0</v>
      </c>
      <c r="K36" s="322" t="s">
        <v>458</v>
      </c>
      <c r="L36" s="317">
        <v>0</v>
      </c>
      <c r="M36" s="322" t="s">
        <v>458</v>
      </c>
      <c r="N36" s="317">
        <v>0</v>
      </c>
      <c r="O36" s="322" t="s">
        <v>458</v>
      </c>
      <c r="P36" s="317">
        <v>0</v>
      </c>
      <c r="Q36" s="322" t="s">
        <v>458</v>
      </c>
      <c r="R36" s="317">
        <v>0</v>
      </c>
      <c r="S36" s="322" t="s">
        <v>458</v>
      </c>
      <c r="T36" s="317">
        <v>0</v>
      </c>
      <c r="U36" s="322" t="s">
        <v>458</v>
      </c>
      <c r="V36" s="317">
        <v>0</v>
      </c>
      <c r="W36" s="322" t="s">
        <v>458</v>
      </c>
      <c r="X36" s="317">
        <v>0</v>
      </c>
      <c r="Y36" s="322" t="s">
        <v>458</v>
      </c>
      <c r="Z36" s="317">
        <v>0</v>
      </c>
      <c r="AA36" s="322" t="s">
        <v>458</v>
      </c>
      <c r="AB36" s="317">
        <v>0</v>
      </c>
      <c r="AC36" s="317">
        <v>0</v>
      </c>
    </row>
    <row r="37" spans="1:29" ht="31.5" x14ac:dyDescent="0.25">
      <c r="A37" s="318" t="s">
        <v>158</v>
      </c>
      <c r="B37" s="321" t="s">
        <v>482</v>
      </c>
      <c r="C37" s="317"/>
      <c r="D37" s="317"/>
      <c r="E37" s="317"/>
      <c r="F37" s="317"/>
      <c r="G37" s="317">
        <v>0</v>
      </c>
      <c r="H37" s="317">
        <v>0</v>
      </c>
      <c r="I37" s="322" t="s">
        <v>458</v>
      </c>
      <c r="J37" s="317">
        <v>0</v>
      </c>
      <c r="K37" s="322" t="s">
        <v>458</v>
      </c>
      <c r="L37" s="317">
        <v>0</v>
      </c>
      <c r="M37" s="322" t="s">
        <v>458</v>
      </c>
      <c r="N37" s="317">
        <v>0</v>
      </c>
      <c r="O37" s="322" t="s">
        <v>458</v>
      </c>
      <c r="P37" s="317">
        <v>0</v>
      </c>
      <c r="Q37" s="322" t="s">
        <v>458</v>
      </c>
      <c r="R37" s="317">
        <v>0</v>
      </c>
      <c r="S37" s="322" t="s">
        <v>458</v>
      </c>
      <c r="T37" s="317">
        <v>0</v>
      </c>
      <c r="U37" s="322" t="s">
        <v>458</v>
      </c>
      <c r="V37" s="317">
        <v>0</v>
      </c>
      <c r="W37" s="322" t="s">
        <v>458</v>
      </c>
      <c r="X37" s="317">
        <v>0</v>
      </c>
      <c r="Y37" s="322" t="s">
        <v>458</v>
      </c>
      <c r="Z37" s="317">
        <v>0</v>
      </c>
      <c r="AA37" s="322" t="s">
        <v>458</v>
      </c>
      <c r="AB37" s="317">
        <v>0</v>
      </c>
      <c r="AC37" s="317">
        <v>0</v>
      </c>
    </row>
    <row r="38" spans="1:29" x14ac:dyDescent="0.25">
      <c r="A38" s="318" t="s">
        <v>157</v>
      </c>
      <c r="B38" s="319" t="s">
        <v>148</v>
      </c>
      <c r="C38" s="317"/>
      <c r="D38" s="317"/>
      <c r="E38" s="317"/>
      <c r="F38" s="317"/>
      <c r="G38" s="317">
        <v>0</v>
      </c>
      <c r="H38" s="317">
        <v>0</v>
      </c>
      <c r="I38" s="322" t="s">
        <v>458</v>
      </c>
      <c r="J38" s="317">
        <v>0</v>
      </c>
      <c r="K38" s="322" t="s">
        <v>458</v>
      </c>
      <c r="L38" s="317">
        <v>0</v>
      </c>
      <c r="M38" s="322" t="s">
        <v>458</v>
      </c>
      <c r="N38" s="317">
        <v>0</v>
      </c>
      <c r="O38" s="322" t="s">
        <v>458</v>
      </c>
      <c r="P38" s="317">
        <v>0</v>
      </c>
      <c r="Q38" s="322" t="s">
        <v>458</v>
      </c>
      <c r="R38" s="317">
        <v>0</v>
      </c>
      <c r="S38" s="322" t="s">
        <v>458</v>
      </c>
      <c r="T38" s="317">
        <v>0</v>
      </c>
      <c r="U38" s="322" t="s">
        <v>458</v>
      </c>
      <c r="V38" s="317">
        <v>0</v>
      </c>
      <c r="W38" s="322" t="s">
        <v>458</v>
      </c>
      <c r="X38" s="317">
        <v>0</v>
      </c>
      <c r="Y38" s="322" t="s">
        <v>458</v>
      </c>
      <c r="Z38" s="317">
        <v>0</v>
      </c>
      <c r="AA38" s="322" t="s">
        <v>458</v>
      </c>
      <c r="AB38" s="317">
        <v>0</v>
      </c>
      <c r="AC38" s="317">
        <v>0</v>
      </c>
    </row>
    <row r="39" spans="1:29" x14ac:dyDescent="0.25">
      <c r="A39" s="318" t="s">
        <v>156</v>
      </c>
      <c r="B39" s="319" t="s">
        <v>558</v>
      </c>
      <c r="C39" s="317"/>
      <c r="D39" s="317"/>
      <c r="E39" s="317"/>
      <c r="F39" s="317"/>
      <c r="G39" s="317">
        <v>0</v>
      </c>
      <c r="H39" s="317">
        <v>0</v>
      </c>
      <c r="I39" s="322" t="s">
        <v>458</v>
      </c>
      <c r="J39" s="317">
        <v>0</v>
      </c>
      <c r="K39" s="322" t="s">
        <v>458</v>
      </c>
      <c r="L39" s="317">
        <v>0</v>
      </c>
      <c r="M39" s="322" t="s">
        <v>458</v>
      </c>
      <c r="N39" s="317">
        <v>0</v>
      </c>
      <c r="O39" s="322" t="s">
        <v>458</v>
      </c>
      <c r="P39" s="317">
        <v>0</v>
      </c>
      <c r="Q39" s="322" t="s">
        <v>458</v>
      </c>
      <c r="R39" s="317">
        <v>0</v>
      </c>
      <c r="S39" s="322" t="s">
        <v>458</v>
      </c>
      <c r="T39" s="317">
        <v>0</v>
      </c>
      <c r="U39" s="322" t="s">
        <v>458</v>
      </c>
      <c r="V39" s="317">
        <v>0</v>
      </c>
      <c r="W39" s="322" t="s">
        <v>458</v>
      </c>
      <c r="X39" s="317">
        <v>2.4540000000000002</v>
      </c>
      <c r="Y39" s="322">
        <v>4</v>
      </c>
      <c r="Z39" s="317">
        <v>2.4540000000000002</v>
      </c>
      <c r="AA39" s="322">
        <v>4</v>
      </c>
      <c r="AB39" s="317">
        <v>2.4540000000000002</v>
      </c>
      <c r="AC39" s="317">
        <v>2.4540000000000002</v>
      </c>
    </row>
    <row r="40" spans="1:29" x14ac:dyDescent="0.25">
      <c r="A40" s="318" t="s">
        <v>155</v>
      </c>
      <c r="B40" s="319" t="s">
        <v>485</v>
      </c>
      <c r="C40" s="317"/>
      <c r="D40" s="317"/>
      <c r="E40" s="317"/>
      <c r="F40" s="317"/>
      <c r="G40" s="317">
        <v>0</v>
      </c>
      <c r="H40" s="317">
        <v>0</v>
      </c>
      <c r="I40" s="322" t="s">
        <v>458</v>
      </c>
      <c r="J40" s="317">
        <v>0</v>
      </c>
      <c r="K40" s="322" t="s">
        <v>458</v>
      </c>
      <c r="L40" s="317">
        <v>0</v>
      </c>
      <c r="M40" s="322" t="s">
        <v>458</v>
      </c>
      <c r="N40" s="317">
        <v>0</v>
      </c>
      <c r="O40" s="322" t="s">
        <v>458</v>
      </c>
      <c r="P40" s="317">
        <v>0</v>
      </c>
      <c r="Q40" s="322" t="s">
        <v>458</v>
      </c>
      <c r="R40" s="317">
        <v>0</v>
      </c>
      <c r="S40" s="322" t="s">
        <v>458</v>
      </c>
      <c r="T40" s="317">
        <v>0</v>
      </c>
      <c r="U40" s="322" t="s">
        <v>458</v>
      </c>
      <c r="V40" s="317">
        <v>0</v>
      </c>
      <c r="W40" s="322" t="s">
        <v>458</v>
      </c>
      <c r="X40" s="317">
        <v>0</v>
      </c>
      <c r="Y40" s="322" t="s">
        <v>458</v>
      </c>
      <c r="Z40" s="317">
        <v>0</v>
      </c>
      <c r="AA40" s="322" t="s">
        <v>458</v>
      </c>
      <c r="AB40" s="317">
        <v>0</v>
      </c>
      <c r="AC40" s="317">
        <v>0</v>
      </c>
    </row>
    <row r="41" spans="1:29" x14ac:dyDescent="0.25">
      <c r="A41" s="318" t="s">
        <v>154</v>
      </c>
      <c r="B41" s="319" t="s">
        <v>486</v>
      </c>
      <c r="C41" s="317"/>
      <c r="D41" s="317"/>
      <c r="E41" s="317"/>
      <c r="F41" s="317"/>
      <c r="G41" s="317">
        <v>0</v>
      </c>
      <c r="H41" s="317">
        <v>0</v>
      </c>
      <c r="I41" s="322" t="s">
        <v>458</v>
      </c>
      <c r="J41" s="317">
        <v>0</v>
      </c>
      <c r="K41" s="322" t="s">
        <v>458</v>
      </c>
      <c r="L41" s="317">
        <v>0</v>
      </c>
      <c r="M41" s="322" t="s">
        <v>458</v>
      </c>
      <c r="N41" s="317">
        <v>0</v>
      </c>
      <c r="O41" s="322" t="s">
        <v>458</v>
      </c>
      <c r="P41" s="317">
        <v>0</v>
      </c>
      <c r="Q41" s="322" t="s">
        <v>458</v>
      </c>
      <c r="R41" s="317">
        <v>0</v>
      </c>
      <c r="S41" s="322" t="s">
        <v>458</v>
      </c>
      <c r="T41" s="317">
        <v>0</v>
      </c>
      <c r="U41" s="322" t="s">
        <v>458</v>
      </c>
      <c r="V41" s="317">
        <v>0</v>
      </c>
      <c r="W41" s="322" t="s">
        <v>458</v>
      </c>
      <c r="X41" s="317">
        <v>0</v>
      </c>
      <c r="Y41" s="322" t="s">
        <v>458</v>
      </c>
      <c r="Z41" s="317">
        <v>0</v>
      </c>
      <c r="AA41" s="322" t="s">
        <v>458</v>
      </c>
      <c r="AB41" s="317">
        <v>0</v>
      </c>
      <c r="AC41" s="317">
        <v>0</v>
      </c>
    </row>
    <row r="42" spans="1:29" x14ac:dyDescent="0.25">
      <c r="A42" s="318" t="s">
        <v>153</v>
      </c>
      <c r="B42" s="319" t="s">
        <v>487</v>
      </c>
      <c r="C42" s="317"/>
      <c r="D42" s="317"/>
      <c r="E42" s="317"/>
      <c r="F42" s="317"/>
      <c r="G42" s="317">
        <v>0</v>
      </c>
      <c r="H42" s="317">
        <v>0</v>
      </c>
      <c r="I42" s="322" t="s">
        <v>458</v>
      </c>
      <c r="J42" s="317">
        <v>0</v>
      </c>
      <c r="K42" s="322" t="s">
        <v>458</v>
      </c>
      <c r="L42" s="317">
        <v>0</v>
      </c>
      <c r="M42" s="322" t="s">
        <v>458</v>
      </c>
      <c r="N42" s="317">
        <v>0</v>
      </c>
      <c r="O42" s="322" t="s">
        <v>458</v>
      </c>
      <c r="P42" s="317">
        <v>0</v>
      </c>
      <c r="Q42" s="322" t="s">
        <v>458</v>
      </c>
      <c r="R42" s="317">
        <v>0</v>
      </c>
      <c r="S42" s="322" t="s">
        <v>458</v>
      </c>
      <c r="T42" s="317">
        <v>0</v>
      </c>
      <c r="U42" s="322" t="s">
        <v>458</v>
      </c>
      <c r="V42" s="317">
        <v>0</v>
      </c>
      <c r="W42" s="322" t="s">
        <v>458</v>
      </c>
      <c r="X42" s="317">
        <v>0</v>
      </c>
      <c r="Y42" s="322" t="s">
        <v>458</v>
      </c>
      <c r="Z42" s="317">
        <v>0</v>
      </c>
      <c r="AA42" s="322" t="s">
        <v>458</v>
      </c>
      <c r="AB42" s="317">
        <v>0</v>
      </c>
      <c r="AC42" s="317">
        <v>0</v>
      </c>
    </row>
    <row r="43" spans="1:29" x14ac:dyDescent="0.25">
      <c r="A43" s="318" t="s">
        <v>488</v>
      </c>
      <c r="B43" s="319" t="s">
        <v>489</v>
      </c>
      <c r="C43" s="317"/>
      <c r="D43" s="317"/>
      <c r="E43" s="317"/>
      <c r="F43" s="317"/>
      <c r="G43" s="317">
        <v>0</v>
      </c>
      <c r="H43" s="317">
        <v>0</v>
      </c>
      <c r="I43" s="322" t="s">
        <v>458</v>
      </c>
      <c r="J43" s="317">
        <v>0</v>
      </c>
      <c r="K43" s="322" t="s">
        <v>458</v>
      </c>
      <c r="L43" s="317">
        <v>0</v>
      </c>
      <c r="M43" s="322" t="s">
        <v>458</v>
      </c>
      <c r="N43" s="317">
        <v>0</v>
      </c>
      <c r="O43" s="322" t="s">
        <v>458</v>
      </c>
      <c r="P43" s="317">
        <v>0</v>
      </c>
      <c r="Q43" s="322" t="s">
        <v>458</v>
      </c>
      <c r="R43" s="317">
        <v>0</v>
      </c>
      <c r="S43" s="322" t="s">
        <v>458</v>
      </c>
      <c r="T43" s="317">
        <v>0</v>
      </c>
      <c r="U43" s="322" t="s">
        <v>458</v>
      </c>
      <c r="V43" s="317">
        <v>0</v>
      </c>
      <c r="W43" s="322" t="s">
        <v>458</v>
      </c>
      <c r="X43" s="317">
        <v>0</v>
      </c>
      <c r="Y43" s="322" t="s">
        <v>458</v>
      </c>
      <c r="Z43" s="317">
        <v>0</v>
      </c>
      <c r="AA43" s="322" t="s">
        <v>458</v>
      </c>
      <c r="AB43" s="317">
        <v>0</v>
      </c>
      <c r="AC43" s="317">
        <v>0</v>
      </c>
    </row>
    <row r="44" spans="1:29" x14ac:dyDescent="0.25">
      <c r="A44" s="318" t="s">
        <v>490</v>
      </c>
      <c r="B44" s="319" t="s">
        <v>491</v>
      </c>
      <c r="C44" s="317"/>
      <c r="D44" s="317"/>
      <c r="E44" s="317"/>
      <c r="F44" s="317"/>
      <c r="G44" s="317">
        <v>0</v>
      </c>
      <c r="H44" s="317">
        <v>0</v>
      </c>
      <c r="I44" s="322" t="s">
        <v>458</v>
      </c>
      <c r="J44" s="317">
        <v>0</v>
      </c>
      <c r="K44" s="322" t="s">
        <v>458</v>
      </c>
      <c r="L44" s="317">
        <v>0</v>
      </c>
      <c r="M44" s="322" t="s">
        <v>458</v>
      </c>
      <c r="N44" s="317">
        <v>0</v>
      </c>
      <c r="O44" s="322" t="s">
        <v>458</v>
      </c>
      <c r="P44" s="317">
        <v>0</v>
      </c>
      <c r="Q44" s="322" t="s">
        <v>458</v>
      </c>
      <c r="R44" s="317">
        <v>0</v>
      </c>
      <c r="S44" s="322" t="s">
        <v>458</v>
      </c>
      <c r="T44" s="317">
        <v>0</v>
      </c>
      <c r="U44" s="322" t="s">
        <v>458</v>
      </c>
      <c r="V44" s="317">
        <v>0</v>
      </c>
      <c r="W44" s="322" t="s">
        <v>458</v>
      </c>
      <c r="X44" s="317">
        <v>0</v>
      </c>
      <c r="Y44" s="322" t="s">
        <v>458</v>
      </c>
      <c r="Z44" s="317">
        <v>0</v>
      </c>
      <c r="AA44" s="322" t="s">
        <v>458</v>
      </c>
      <c r="AB44" s="317">
        <v>0</v>
      </c>
      <c r="AC44" s="317">
        <v>0</v>
      </c>
    </row>
    <row r="45" spans="1:29" x14ac:dyDescent="0.25">
      <c r="A45" s="318" t="s">
        <v>492</v>
      </c>
      <c r="B45" s="319" t="s">
        <v>493</v>
      </c>
      <c r="C45" s="317"/>
      <c r="D45" s="317"/>
      <c r="E45" s="317"/>
      <c r="F45" s="317"/>
      <c r="G45" s="317">
        <v>0</v>
      </c>
      <c r="H45" s="317">
        <v>0</v>
      </c>
      <c r="I45" s="322" t="s">
        <v>458</v>
      </c>
      <c r="J45" s="317">
        <v>0</v>
      </c>
      <c r="K45" s="322" t="s">
        <v>458</v>
      </c>
      <c r="L45" s="317">
        <v>0</v>
      </c>
      <c r="M45" s="322" t="s">
        <v>458</v>
      </c>
      <c r="N45" s="317">
        <v>0</v>
      </c>
      <c r="O45" s="322" t="s">
        <v>458</v>
      </c>
      <c r="P45" s="317">
        <v>0</v>
      </c>
      <c r="Q45" s="322" t="s">
        <v>458</v>
      </c>
      <c r="R45" s="317">
        <v>0</v>
      </c>
      <c r="S45" s="322" t="s">
        <v>458</v>
      </c>
      <c r="T45" s="317">
        <v>0</v>
      </c>
      <c r="U45" s="322" t="s">
        <v>458</v>
      </c>
      <c r="V45" s="317">
        <v>0</v>
      </c>
      <c r="W45" s="322" t="s">
        <v>458</v>
      </c>
      <c r="X45" s="317">
        <v>0</v>
      </c>
      <c r="Y45" s="322" t="s">
        <v>458</v>
      </c>
      <c r="Z45" s="317">
        <v>0</v>
      </c>
      <c r="AA45" s="322" t="s">
        <v>458</v>
      </c>
      <c r="AB45" s="317">
        <v>0</v>
      </c>
      <c r="AC45" s="317">
        <v>0</v>
      </c>
    </row>
    <row r="46" spans="1:29" x14ac:dyDescent="0.25">
      <c r="A46" s="318" t="s">
        <v>494</v>
      </c>
      <c r="B46" s="319" t="s">
        <v>495</v>
      </c>
      <c r="C46" s="317"/>
      <c r="D46" s="317"/>
      <c r="E46" s="317"/>
      <c r="F46" s="317"/>
      <c r="G46" s="317">
        <v>0</v>
      </c>
      <c r="H46" s="317">
        <v>0</v>
      </c>
      <c r="I46" s="322" t="s">
        <v>458</v>
      </c>
      <c r="J46" s="317">
        <v>0</v>
      </c>
      <c r="K46" s="322" t="s">
        <v>458</v>
      </c>
      <c r="L46" s="317">
        <v>0</v>
      </c>
      <c r="M46" s="322" t="s">
        <v>458</v>
      </c>
      <c r="N46" s="317">
        <v>0</v>
      </c>
      <c r="O46" s="322" t="s">
        <v>458</v>
      </c>
      <c r="P46" s="317">
        <v>0</v>
      </c>
      <c r="Q46" s="322" t="s">
        <v>458</v>
      </c>
      <c r="R46" s="317">
        <v>0</v>
      </c>
      <c r="S46" s="322" t="s">
        <v>458</v>
      </c>
      <c r="T46" s="317">
        <v>0</v>
      </c>
      <c r="U46" s="322" t="s">
        <v>458</v>
      </c>
      <c r="V46" s="317">
        <v>0</v>
      </c>
      <c r="W46" s="322" t="s">
        <v>458</v>
      </c>
      <c r="X46" s="317">
        <v>0</v>
      </c>
      <c r="Y46" s="322" t="s">
        <v>458</v>
      </c>
      <c r="Z46" s="317">
        <v>0</v>
      </c>
      <c r="AA46" s="322" t="s">
        <v>458</v>
      </c>
      <c r="AB46" s="317">
        <v>0</v>
      </c>
      <c r="AC46" s="317">
        <v>0</v>
      </c>
    </row>
    <row r="47" spans="1:29" x14ac:dyDescent="0.25">
      <c r="A47" s="315" t="s">
        <v>61</v>
      </c>
      <c r="B47" s="316" t="s">
        <v>152</v>
      </c>
      <c r="C47" s="317"/>
      <c r="D47" s="317"/>
      <c r="E47" s="317"/>
      <c r="F47" s="317"/>
      <c r="G47" s="317"/>
      <c r="H47" s="317"/>
      <c r="I47" s="317"/>
      <c r="J47" s="317"/>
      <c r="K47" s="317"/>
      <c r="L47" s="317"/>
      <c r="M47" s="317"/>
      <c r="N47" s="317"/>
      <c r="O47" s="317"/>
      <c r="P47" s="317"/>
      <c r="Q47" s="317"/>
      <c r="R47" s="317"/>
      <c r="S47" s="322"/>
      <c r="T47" s="317"/>
      <c r="U47" s="317"/>
      <c r="V47" s="317"/>
      <c r="W47" s="317"/>
      <c r="X47" s="317"/>
      <c r="Y47" s="317"/>
      <c r="Z47" s="317"/>
      <c r="AA47" s="317"/>
      <c r="AB47" s="317"/>
      <c r="AC47" s="317"/>
    </row>
    <row r="48" spans="1:29" x14ac:dyDescent="0.25">
      <c r="A48" s="318" t="s">
        <v>151</v>
      </c>
      <c r="B48" s="321" t="s">
        <v>484</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v>0</v>
      </c>
      <c r="AA48" s="317"/>
      <c r="AB48" s="317">
        <v>0</v>
      </c>
      <c r="AC48" s="317">
        <v>0</v>
      </c>
    </row>
    <row r="49" spans="1:29" ht="31.5" x14ac:dyDescent="0.25">
      <c r="A49" s="318" t="s">
        <v>150</v>
      </c>
      <c r="B49" s="321" t="s">
        <v>482</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v>0</v>
      </c>
      <c r="AA49" s="317"/>
      <c r="AB49" s="317">
        <v>0</v>
      </c>
      <c r="AC49" s="317">
        <v>0</v>
      </c>
    </row>
    <row r="50" spans="1:29" x14ac:dyDescent="0.25">
      <c r="A50" s="318" t="s">
        <v>149</v>
      </c>
      <c r="B50" s="319" t="s">
        <v>148</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v>0</v>
      </c>
      <c r="AA50" s="317"/>
      <c r="AB50" s="317">
        <v>0</v>
      </c>
      <c r="AC50" s="317">
        <v>0</v>
      </c>
    </row>
    <row r="51" spans="1:29" ht="35.25" customHeight="1" x14ac:dyDescent="0.25">
      <c r="A51" s="318" t="s">
        <v>147</v>
      </c>
      <c r="B51" s="319" t="s">
        <v>146</v>
      </c>
      <c r="C51" s="317">
        <v>2.4540000000000002</v>
      </c>
      <c r="D51" s="317">
        <v>2.4540000000000002</v>
      </c>
      <c r="E51" s="317"/>
      <c r="F51" s="317"/>
      <c r="G51" s="317">
        <v>0</v>
      </c>
      <c r="H51" s="317">
        <v>0</v>
      </c>
      <c r="I51" s="317"/>
      <c r="J51" s="317">
        <v>0</v>
      </c>
      <c r="K51" s="317"/>
      <c r="L51" s="317">
        <v>0</v>
      </c>
      <c r="M51" s="317"/>
      <c r="N51" s="317">
        <v>0</v>
      </c>
      <c r="O51" s="317"/>
      <c r="P51" s="317">
        <v>0</v>
      </c>
      <c r="Q51" s="317"/>
      <c r="R51" s="317">
        <v>0</v>
      </c>
      <c r="S51" s="317"/>
      <c r="T51" s="317">
        <v>0</v>
      </c>
      <c r="U51" s="317"/>
      <c r="V51" s="317">
        <v>0</v>
      </c>
      <c r="W51" s="317"/>
      <c r="X51" s="317">
        <v>2.4540000000000002</v>
      </c>
      <c r="Y51" s="317"/>
      <c r="Z51" s="317">
        <v>2.4540000000000002</v>
      </c>
      <c r="AA51" s="317"/>
      <c r="AB51" s="317">
        <v>2.4540000000000002</v>
      </c>
      <c r="AC51" s="317">
        <v>2.4540000000000002</v>
      </c>
    </row>
    <row r="52" spans="1:29" ht="31.5" x14ac:dyDescent="0.25">
      <c r="A52" s="318" t="s">
        <v>145</v>
      </c>
      <c r="B52" s="319" t="s">
        <v>144</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v>0</v>
      </c>
      <c r="AA52" s="317"/>
      <c r="AB52" s="317">
        <v>0</v>
      </c>
      <c r="AC52" s="317">
        <v>0</v>
      </c>
    </row>
    <row r="53" spans="1:29" x14ac:dyDescent="0.25">
      <c r="A53" s="318" t="s">
        <v>143</v>
      </c>
      <c r="B53" s="319" t="s">
        <v>142</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v>0</v>
      </c>
      <c r="AA53" s="317"/>
      <c r="AB53" s="317">
        <v>0</v>
      </c>
      <c r="AC53" s="317">
        <v>0</v>
      </c>
    </row>
    <row r="54" spans="1:29" x14ac:dyDescent="0.25">
      <c r="A54" s="318" t="s">
        <v>141</v>
      </c>
      <c r="B54" s="319" t="s">
        <v>485</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v>0</v>
      </c>
      <c r="AA54" s="317"/>
      <c r="AB54" s="317">
        <v>0</v>
      </c>
      <c r="AC54" s="317">
        <v>0</v>
      </c>
    </row>
    <row r="55" spans="1:29" x14ac:dyDescent="0.25">
      <c r="A55" s="318" t="s">
        <v>496</v>
      </c>
      <c r="B55" s="319" t="s">
        <v>486</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v>0</v>
      </c>
      <c r="AA55" s="317"/>
      <c r="AB55" s="317">
        <v>0</v>
      </c>
      <c r="AC55" s="317">
        <v>0</v>
      </c>
    </row>
    <row r="56" spans="1:29" x14ac:dyDescent="0.25">
      <c r="A56" s="318" t="s">
        <v>497</v>
      </c>
      <c r="B56" s="319" t="s">
        <v>487</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v>0</v>
      </c>
      <c r="AA56" s="317"/>
      <c r="AB56" s="317">
        <v>0</v>
      </c>
      <c r="AC56" s="317">
        <v>0</v>
      </c>
    </row>
    <row r="57" spans="1:29" x14ac:dyDescent="0.25">
      <c r="A57" s="318" t="s">
        <v>498</v>
      </c>
      <c r="B57" s="319" t="s">
        <v>489</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v>0</v>
      </c>
      <c r="AA57" s="317"/>
      <c r="AB57" s="317">
        <v>0</v>
      </c>
      <c r="AC57" s="317">
        <v>0</v>
      </c>
    </row>
    <row r="58" spans="1:29" ht="36.75" customHeight="1" x14ac:dyDescent="0.25">
      <c r="A58" s="318" t="s">
        <v>499</v>
      </c>
      <c r="B58" s="319" t="s">
        <v>491</v>
      </c>
      <c r="C58" s="317">
        <v>0</v>
      </c>
      <c r="D58" s="317">
        <v>0</v>
      </c>
      <c r="E58" s="317"/>
      <c r="F58" s="317"/>
      <c r="G58" s="317">
        <v>0</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v>0</v>
      </c>
      <c r="AA58" s="317"/>
      <c r="AB58" s="317">
        <v>0</v>
      </c>
      <c r="AC58" s="317">
        <v>0</v>
      </c>
    </row>
    <row r="59" spans="1:29" x14ac:dyDescent="0.25">
      <c r="A59" s="318" t="s">
        <v>500</v>
      </c>
      <c r="B59" s="319" t="s">
        <v>493</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v>0</v>
      </c>
      <c r="AA59" s="317"/>
      <c r="AB59" s="317">
        <v>0</v>
      </c>
      <c r="AC59" s="317">
        <v>0</v>
      </c>
    </row>
    <row r="60" spans="1:29" x14ac:dyDescent="0.25">
      <c r="A60" s="318" t="s">
        <v>501</v>
      </c>
      <c r="B60" s="319" t="s">
        <v>495</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v>0</v>
      </c>
      <c r="AA60" s="317"/>
      <c r="AB60" s="317">
        <v>0</v>
      </c>
      <c r="AC60" s="317">
        <v>0</v>
      </c>
    </row>
    <row r="61" spans="1:29" ht="31.5" x14ac:dyDescent="0.25">
      <c r="A61" s="315" t="s">
        <v>59</v>
      </c>
      <c r="B61" s="316" t="s">
        <v>140</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25">
      <c r="A62" s="318" t="s">
        <v>139</v>
      </c>
      <c r="B62" s="319" t="s">
        <v>138</v>
      </c>
      <c r="C62" s="317">
        <v>4.2957700000000001</v>
      </c>
      <c r="D62" s="317">
        <v>4.750668000000001</v>
      </c>
      <c r="E62" s="317"/>
      <c r="F62" s="317"/>
      <c r="G62" s="317">
        <v>0</v>
      </c>
      <c r="H62" s="317">
        <v>0</v>
      </c>
      <c r="I62" s="317"/>
      <c r="J62" s="317">
        <v>0</v>
      </c>
      <c r="K62" s="317"/>
      <c r="L62" s="317">
        <v>0</v>
      </c>
      <c r="M62" s="317"/>
      <c r="N62" s="317">
        <v>0</v>
      </c>
      <c r="O62" s="317"/>
      <c r="P62" s="317">
        <v>0</v>
      </c>
      <c r="Q62" s="317"/>
      <c r="R62" s="317">
        <v>0</v>
      </c>
      <c r="S62" s="317"/>
      <c r="T62" s="317">
        <v>0</v>
      </c>
      <c r="U62" s="317"/>
      <c r="V62" s="317">
        <v>0</v>
      </c>
      <c r="W62" s="317"/>
      <c r="X62" s="317">
        <v>4.2957700000000001</v>
      </c>
      <c r="Y62" s="317"/>
      <c r="Z62" s="317">
        <v>4.750668000000001</v>
      </c>
      <c r="AA62" s="317"/>
      <c r="AB62" s="317">
        <v>4.2957700000000001</v>
      </c>
      <c r="AC62" s="317">
        <v>4.750668000000001</v>
      </c>
    </row>
    <row r="63" spans="1:29" x14ac:dyDescent="0.25">
      <c r="A63" s="318" t="s">
        <v>137</v>
      </c>
      <c r="B63" s="319" t="s">
        <v>131</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v>0</v>
      </c>
      <c r="AA63" s="317"/>
      <c r="AB63" s="317">
        <v>0</v>
      </c>
      <c r="AC63" s="317">
        <v>0</v>
      </c>
    </row>
    <row r="64" spans="1:29" x14ac:dyDescent="0.25">
      <c r="A64" s="318" t="s">
        <v>136</v>
      </c>
      <c r="B64" s="321" t="s">
        <v>130</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v>0</v>
      </c>
      <c r="AA64" s="317"/>
      <c r="AB64" s="317">
        <v>0</v>
      </c>
      <c r="AC64" s="317">
        <v>0</v>
      </c>
    </row>
    <row r="65" spans="1:29" x14ac:dyDescent="0.25">
      <c r="A65" s="318" t="s">
        <v>135</v>
      </c>
      <c r="B65" s="321" t="s">
        <v>129</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v>0</v>
      </c>
      <c r="AA65" s="317"/>
      <c r="AB65" s="317">
        <v>0</v>
      </c>
      <c r="AC65" s="317">
        <v>0</v>
      </c>
    </row>
    <row r="66" spans="1:29" x14ac:dyDescent="0.25">
      <c r="A66" s="318" t="s">
        <v>134</v>
      </c>
      <c r="B66" s="321" t="s">
        <v>128</v>
      </c>
      <c r="C66" s="317"/>
      <c r="D66" s="317"/>
      <c r="E66" s="317"/>
      <c r="F66" s="317"/>
      <c r="G66" s="317">
        <v>0</v>
      </c>
      <c r="H66" s="317">
        <v>0</v>
      </c>
      <c r="I66" s="317"/>
      <c r="J66" s="317">
        <v>0</v>
      </c>
      <c r="K66" s="317"/>
      <c r="L66" s="317">
        <v>0</v>
      </c>
      <c r="M66" s="317"/>
      <c r="N66" s="317">
        <v>0</v>
      </c>
      <c r="O66" s="317"/>
      <c r="P66" s="317">
        <v>0</v>
      </c>
      <c r="Q66" s="317"/>
      <c r="R66" s="317">
        <v>0</v>
      </c>
      <c r="S66" s="317"/>
      <c r="T66" s="317">
        <v>0</v>
      </c>
      <c r="U66" s="317"/>
      <c r="V66" s="317">
        <v>0</v>
      </c>
      <c r="W66" s="317"/>
      <c r="X66" s="317">
        <v>2.4540000000000002</v>
      </c>
      <c r="Y66" s="317"/>
      <c r="Z66" s="317">
        <v>2.4540000000000002</v>
      </c>
      <c r="AA66" s="317"/>
      <c r="AB66" s="317">
        <v>2.4540000000000002</v>
      </c>
      <c r="AC66" s="317">
        <v>2.4540000000000002</v>
      </c>
    </row>
    <row r="67" spans="1:29" x14ac:dyDescent="0.25">
      <c r="A67" s="318" t="s">
        <v>133</v>
      </c>
      <c r="B67" s="321" t="s">
        <v>485</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v>0</v>
      </c>
      <c r="AA67" s="317"/>
      <c r="AB67" s="317">
        <v>0</v>
      </c>
      <c r="AC67" s="317">
        <v>0</v>
      </c>
    </row>
    <row r="68" spans="1:29" x14ac:dyDescent="0.25">
      <c r="A68" s="318" t="s">
        <v>502</v>
      </c>
      <c r="B68" s="321" t="s">
        <v>486</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v>0</v>
      </c>
      <c r="AA68" s="317"/>
      <c r="AB68" s="317">
        <v>0</v>
      </c>
      <c r="AC68" s="317">
        <v>0</v>
      </c>
    </row>
    <row r="69" spans="1:29" x14ac:dyDescent="0.25">
      <c r="A69" s="318" t="s">
        <v>503</v>
      </c>
      <c r="B69" s="321" t="s">
        <v>487</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v>0</v>
      </c>
      <c r="AA69" s="317"/>
      <c r="AB69" s="317">
        <v>0</v>
      </c>
      <c r="AC69" s="317">
        <v>0</v>
      </c>
    </row>
    <row r="70" spans="1:29" x14ac:dyDescent="0.25">
      <c r="A70" s="318" t="s">
        <v>504</v>
      </c>
      <c r="B70" s="321" t="s">
        <v>489</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v>0</v>
      </c>
      <c r="AA70" s="317"/>
      <c r="AB70" s="317">
        <v>0</v>
      </c>
      <c r="AC70" s="317">
        <v>0</v>
      </c>
    </row>
    <row r="71" spans="1:29" x14ac:dyDescent="0.25">
      <c r="A71" s="318" t="s">
        <v>505</v>
      </c>
      <c r="B71" s="321" t="s">
        <v>491</v>
      </c>
      <c r="C71" s="317"/>
      <c r="D71" s="317"/>
      <c r="E71" s="317"/>
      <c r="F71" s="317"/>
      <c r="G71" s="317">
        <v>0</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v>0</v>
      </c>
      <c r="AA71" s="317"/>
      <c r="AB71" s="317">
        <v>0</v>
      </c>
      <c r="AC71" s="317">
        <v>0</v>
      </c>
    </row>
    <row r="72" spans="1:29" x14ac:dyDescent="0.25">
      <c r="A72" s="318" t="s">
        <v>506</v>
      </c>
      <c r="B72" s="321" t="s">
        <v>493</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v>0</v>
      </c>
      <c r="AA72" s="317"/>
      <c r="AB72" s="317">
        <v>0</v>
      </c>
      <c r="AC72" s="317">
        <v>0</v>
      </c>
    </row>
    <row r="73" spans="1:29" x14ac:dyDescent="0.25">
      <c r="A73" s="318" t="s">
        <v>507</v>
      </c>
      <c r="B73" s="321" t="s">
        <v>495</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v>0</v>
      </c>
      <c r="AA73" s="317"/>
      <c r="AB73" s="317">
        <v>0</v>
      </c>
      <c r="AC73" s="317">
        <v>0</v>
      </c>
    </row>
    <row r="74" spans="1:29" ht="31.5" x14ac:dyDescent="0.25">
      <c r="A74" s="315" t="s">
        <v>58</v>
      </c>
      <c r="B74" s="323" t="s">
        <v>227</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v>0</v>
      </c>
      <c r="AA74" s="317"/>
      <c r="AB74" s="317">
        <v>0</v>
      </c>
      <c r="AC74" s="317">
        <v>0</v>
      </c>
    </row>
    <row r="75" spans="1:29" x14ac:dyDescent="0.25">
      <c r="A75" s="315" t="s">
        <v>56</v>
      </c>
      <c r="B75" s="316" t="s">
        <v>132</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x14ac:dyDescent="0.25">
      <c r="A76" s="318" t="s">
        <v>222</v>
      </c>
      <c r="B76" s="321" t="s">
        <v>484</v>
      </c>
      <c r="C76" s="317"/>
      <c r="D76" s="317"/>
      <c r="E76" s="317"/>
      <c r="F76" s="317"/>
      <c r="G76" s="317">
        <v>0</v>
      </c>
      <c r="H76" s="317">
        <v>0</v>
      </c>
      <c r="I76" s="317"/>
      <c r="J76" s="317">
        <v>0</v>
      </c>
      <c r="K76" s="317"/>
      <c r="L76" s="317">
        <v>0</v>
      </c>
      <c r="M76" s="317"/>
      <c r="N76" s="317">
        <v>0</v>
      </c>
      <c r="O76" s="317"/>
      <c r="P76" s="317">
        <v>0</v>
      </c>
      <c r="Q76" s="317"/>
      <c r="R76" s="317">
        <v>0</v>
      </c>
      <c r="S76" s="317"/>
      <c r="T76" s="317">
        <v>0</v>
      </c>
      <c r="U76" s="317"/>
      <c r="V76" s="317">
        <v>0</v>
      </c>
      <c r="W76" s="317"/>
      <c r="X76" s="317">
        <v>0</v>
      </c>
      <c r="Y76" s="317"/>
      <c r="Z76" s="317">
        <v>0</v>
      </c>
      <c r="AA76" s="317"/>
      <c r="AB76" s="317">
        <v>0</v>
      </c>
      <c r="AC76" s="317">
        <v>0</v>
      </c>
    </row>
    <row r="77" spans="1:29" ht="31.5" x14ac:dyDescent="0.25">
      <c r="A77" s="318" t="s">
        <v>223</v>
      </c>
      <c r="B77" s="321" t="s">
        <v>482</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v>0</v>
      </c>
      <c r="AA77" s="317"/>
      <c r="AB77" s="317">
        <v>0</v>
      </c>
      <c r="AC77" s="317">
        <v>0</v>
      </c>
    </row>
    <row r="78" spans="1:29" x14ac:dyDescent="0.25">
      <c r="A78" s="318" t="s">
        <v>224</v>
      </c>
      <c r="B78" s="319" t="s">
        <v>148</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v>0</v>
      </c>
      <c r="AA78" s="317"/>
      <c r="AB78" s="317">
        <v>0</v>
      </c>
      <c r="AC78" s="317">
        <v>0</v>
      </c>
    </row>
    <row r="79" spans="1:29" x14ac:dyDescent="0.25">
      <c r="A79" s="318" t="s">
        <v>225</v>
      </c>
      <c r="B79" s="319" t="s">
        <v>483</v>
      </c>
      <c r="C79" s="324"/>
      <c r="D79" s="325"/>
      <c r="E79" s="326"/>
      <c r="F79" s="326"/>
      <c r="G79" s="317">
        <v>0</v>
      </c>
      <c r="H79" s="317">
        <v>0</v>
      </c>
      <c r="I79" s="317"/>
      <c r="J79" s="317">
        <v>0</v>
      </c>
      <c r="K79" s="317"/>
      <c r="L79" s="317">
        <v>0</v>
      </c>
      <c r="M79" s="326"/>
      <c r="N79" s="317">
        <v>0</v>
      </c>
      <c r="O79" s="325"/>
      <c r="P79" s="317">
        <v>0</v>
      </c>
      <c r="Q79" s="325"/>
      <c r="R79" s="317">
        <v>0</v>
      </c>
      <c r="S79" s="325"/>
      <c r="T79" s="317">
        <v>0</v>
      </c>
      <c r="U79" s="325"/>
      <c r="V79" s="317">
        <v>0</v>
      </c>
      <c r="W79" s="325"/>
      <c r="X79" s="317">
        <v>2.4540000000000002</v>
      </c>
      <c r="Y79" s="325"/>
      <c r="Z79" s="317">
        <v>2.4540000000000002</v>
      </c>
      <c r="AA79" s="325"/>
      <c r="AB79" s="317">
        <v>2.4540000000000002</v>
      </c>
      <c r="AC79" s="325">
        <v>2.4540000000000002</v>
      </c>
    </row>
    <row r="80" spans="1:29" x14ac:dyDescent="0.25">
      <c r="A80" s="318" t="s">
        <v>226</v>
      </c>
      <c r="B80" s="319" t="s">
        <v>485</v>
      </c>
      <c r="C80" s="324"/>
      <c r="D80" s="325"/>
      <c r="E80" s="326"/>
      <c r="F80" s="326"/>
      <c r="G80" s="317">
        <v>0</v>
      </c>
      <c r="H80" s="317">
        <v>0</v>
      </c>
      <c r="I80" s="317"/>
      <c r="J80" s="317">
        <v>0</v>
      </c>
      <c r="K80" s="317"/>
      <c r="L80" s="317">
        <v>0</v>
      </c>
      <c r="M80" s="326"/>
      <c r="N80" s="317">
        <v>0</v>
      </c>
      <c r="O80" s="325"/>
      <c r="P80" s="317">
        <v>0</v>
      </c>
      <c r="Q80" s="325"/>
      <c r="R80" s="317">
        <v>0</v>
      </c>
      <c r="S80" s="325"/>
      <c r="T80" s="317">
        <v>0</v>
      </c>
      <c r="U80" s="325"/>
      <c r="V80" s="317">
        <v>0</v>
      </c>
      <c r="W80" s="325"/>
      <c r="X80" s="317">
        <v>0</v>
      </c>
      <c r="Y80" s="325"/>
      <c r="Z80" s="317">
        <v>0</v>
      </c>
      <c r="AA80" s="325"/>
      <c r="AB80" s="317">
        <v>0</v>
      </c>
      <c r="AC80" s="325">
        <v>0</v>
      </c>
    </row>
    <row r="81" spans="1:29" x14ac:dyDescent="0.25">
      <c r="A81" s="318" t="s">
        <v>508</v>
      </c>
      <c r="B81" s="319" t="s">
        <v>486</v>
      </c>
      <c r="C81" s="324"/>
      <c r="D81" s="325"/>
      <c r="E81" s="326"/>
      <c r="F81" s="326"/>
      <c r="G81" s="317">
        <v>0</v>
      </c>
      <c r="H81" s="317">
        <v>0</v>
      </c>
      <c r="I81" s="317"/>
      <c r="J81" s="317">
        <v>0</v>
      </c>
      <c r="K81" s="317"/>
      <c r="L81" s="317">
        <v>0</v>
      </c>
      <c r="M81" s="326"/>
      <c r="N81" s="317">
        <v>0</v>
      </c>
      <c r="O81" s="325"/>
      <c r="P81" s="317">
        <v>0</v>
      </c>
      <c r="Q81" s="325"/>
      <c r="R81" s="317">
        <v>0</v>
      </c>
      <c r="S81" s="325"/>
      <c r="T81" s="317">
        <v>0</v>
      </c>
      <c r="U81" s="325"/>
      <c r="V81" s="317">
        <v>0</v>
      </c>
      <c r="W81" s="325"/>
      <c r="X81" s="317">
        <v>0</v>
      </c>
      <c r="Y81" s="325"/>
      <c r="Z81" s="317">
        <v>0</v>
      </c>
      <c r="AA81" s="325"/>
      <c r="AB81" s="317">
        <v>0</v>
      </c>
      <c r="AC81" s="325">
        <v>0</v>
      </c>
    </row>
    <row r="82" spans="1:29" x14ac:dyDescent="0.25">
      <c r="A82" s="318" t="s">
        <v>509</v>
      </c>
      <c r="B82" s="319" t="s">
        <v>487</v>
      </c>
      <c r="C82" s="324"/>
      <c r="D82" s="325"/>
      <c r="E82" s="326"/>
      <c r="F82" s="326"/>
      <c r="G82" s="317">
        <v>0</v>
      </c>
      <c r="H82" s="317">
        <v>0</v>
      </c>
      <c r="I82" s="317"/>
      <c r="J82" s="317">
        <v>0</v>
      </c>
      <c r="K82" s="317"/>
      <c r="L82" s="317">
        <v>0</v>
      </c>
      <c r="M82" s="326"/>
      <c r="N82" s="317">
        <v>0</v>
      </c>
      <c r="O82" s="325"/>
      <c r="P82" s="317">
        <v>0</v>
      </c>
      <c r="Q82" s="325"/>
      <c r="R82" s="317">
        <v>0</v>
      </c>
      <c r="S82" s="325"/>
      <c r="T82" s="317">
        <v>0</v>
      </c>
      <c r="U82" s="325"/>
      <c r="V82" s="317">
        <v>0</v>
      </c>
      <c r="W82" s="325"/>
      <c r="X82" s="317">
        <v>0</v>
      </c>
      <c r="Y82" s="325"/>
      <c r="Z82" s="317">
        <v>0</v>
      </c>
      <c r="AA82" s="325"/>
      <c r="AB82" s="317">
        <v>0</v>
      </c>
      <c r="AC82" s="325">
        <v>0</v>
      </c>
    </row>
    <row r="83" spans="1:29" x14ac:dyDescent="0.25">
      <c r="A83" s="318" t="s">
        <v>510</v>
      </c>
      <c r="B83" s="319" t="s">
        <v>489</v>
      </c>
      <c r="C83" s="324"/>
      <c r="D83" s="325"/>
      <c r="E83" s="326"/>
      <c r="F83" s="326"/>
      <c r="G83" s="317">
        <v>0</v>
      </c>
      <c r="H83" s="317">
        <v>0</v>
      </c>
      <c r="I83" s="317"/>
      <c r="J83" s="317">
        <v>0</v>
      </c>
      <c r="K83" s="317"/>
      <c r="L83" s="317">
        <v>0</v>
      </c>
      <c r="M83" s="326"/>
      <c r="N83" s="317">
        <v>0</v>
      </c>
      <c r="O83" s="325"/>
      <c r="P83" s="317">
        <v>0</v>
      </c>
      <c r="Q83" s="325"/>
      <c r="R83" s="317">
        <v>0</v>
      </c>
      <c r="S83" s="325"/>
      <c r="T83" s="317">
        <v>0</v>
      </c>
      <c r="U83" s="325"/>
      <c r="V83" s="317">
        <v>0</v>
      </c>
      <c r="W83" s="325"/>
      <c r="X83" s="317">
        <v>0</v>
      </c>
      <c r="Y83" s="325"/>
      <c r="Z83" s="317">
        <v>0</v>
      </c>
      <c r="AA83" s="325"/>
      <c r="AB83" s="317">
        <v>0</v>
      </c>
      <c r="AC83" s="325">
        <v>0</v>
      </c>
    </row>
    <row r="84" spans="1:29" x14ac:dyDescent="0.25">
      <c r="A84" s="318" t="s">
        <v>511</v>
      </c>
      <c r="B84" s="319" t="s">
        <v>491</v>
      </c>
      <c r="C84" s="324"/>
      <c r="D84" s="325"/>
      <c r="E84" s="326"/>
      <c r="F84" s="326"/>
      <c r="G84" s="317">
        <v>0</v>
      </c>
      <c r="H84" s="317">
        <v>0</v>
      </c>
      <c r="I84" s="317"/>
      <c r="J84" s="317">
        <v>0</v>
      </c>
      <c r="K84" s="317"/>
      <c r="L84" s="317">
        <v>0</v>
      </c>
      <c r="M84" s="326"/>
      <c r="N84" s="317">
        <v>0</v>
      </c>
      <c r="O84" s="325"/>
      <c r="P84" s="317">
        <v>0</v>
      </c>
      <c r="Q84" s="325"/>
      <c r="R84" s="317">
        <v>0</v>
      </c>
      <c r="S84" s="325"/>
      <c r="T84" s="317">
        <v>0</v>
      </c>
      <c r="U84" s="325"/>
      <c r="V84" s="317">
        <v>0</v>
      </c>
      <c r="W84" s="325"/>
      <c r="X84" s="317">
        <v>0</v>
      </c>
      <c r="Y84" s="325"/>
      <c r="Z84" s="317">
        <v>0</v>
      </c>
      <c r="AA84" s="325"/>
      <c r="AB84" s="317">
        <v>0</v>
      </c>
      <c r="AC84" s="325">
        <v>0</v>
      </c>
    </row>
    <row r="85" spans="1:29" x14ac:dyDescent="0.25">
      <c r="A85" s="318" t="s">
        <v>512</v>
      </c>
      <c r="B85" s="319" t="s">
        <v>493</v>
      </c>
      <c r="C85" s="324"/>
      <c r="D85" s="325"/>
      <c r="E85" s="326"/>
      <c r="F85" s="326"/>
      <c r="G85" s="317">
        <v>0</v>
      </c>
      <c r="H85" s="317">
        <v>0</v>
      </c>
      <c r="I85" s="317"/>
      <c r="J85" s="317">
        <v>0</v>
      </c>
      <c r="K85" s="317"/>
      <c r="L85" s="317">
        <v>0</v>
      </c>
      <c r="M85" s="326"/>
      <c r="N85" s="317">
        <v>0</v>
      </c>
      <c r="O85" s="325"/>
      <c r="P85" s="317">
        <v>0</v>
      </c>
      <c r="Q85" s="325"/>
      <c r="R85" s="317">
        <v>0</v>
      </c>
      <c r="S85" s="325"/>
      <c r="T85" s="317">
        <v>0</v>
      </c>
      <c r="U85" s="325"/>
      <c r="V85" s="317">
        <v>0</v>
      </c>
      <c r="W85" s="325"/>
      <c r="X85" s="317">
        <v>0</v>
      </c>
      <c r="Y85" s="325"/>
      <c r="Z85" s="317">
        <v>0</v>
      </c>
      <c r="AA85" s="325"/>
      <c r="AB85" s="317">
        <v>0</v>
      </c>
      <c r="AC85" s="325">
        <v>0</v>
      </c>
    </row>
    <row r="86" spans="1:29" x14ac:dyDescent="0.25">
      <c r="A86" s="318" t="s">
        <v>513</v>
      </c>
      <c r="B86" s="319" t="s">
        <v>495</v>
      </c>
      <c r="C86" s="327"/>
      <c r="D86" s="325"/>
      <c r="E86" s="326"/>
      <c r="F86" s="326"/>
      <c r="G86" s="317">
        <v>0</v>
      </c>
      <c r="H86" s="317">
        <v>0</v>
      </c>
      <c r="I86" s="317"/>
      <c r="J86" s="317">
        <v>0</v>
      </c>
      <c r="K86" s="317"/>
      <c r="L86" s="317">
        <v>0</v>
      </c>
      <c r="M86" s="326"/>
      <c r="N86" s="317">
        <v>0</v>
      </c>
      <c r="O86" s="325"/>
      <c r="P86" s="317">
        <v>0</v>
      </c>
      <c r="Q86" s="325"/>
      <c r="R86" s="317">
        <v>0</v>
      </c>
      <c r="S86" s="325"/>
      <c r="T86" s="317">
        <v>0</v>
      </c>
      <c r="U86" s="325"/>
      <c r="V86" s="317">
        <v>0</v>
      </c>
      <c r="W86" s="325"/>
      <c r="X86" s="317">
        <v>0</v>
      </c>
      <c r="Y86" s="325"/>
      <c r="Z86" s="317">
        <v>0</v>
      </c>
      <c r="AA86" s="325"/>
      <c r="AB86" s="317">
        <v>0</v>
      </c>
      <c r="AC86" s="325">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T20:W20"/>
    <mergeCell ref="X20:AA20"/>
    <mergeCell ref="A20:A22"/>
    <mergeCell ref="B20:B22"/>
    <mergeCell ref="C20:D21"/>
    <mergeCell ref="E20:F21"/>
    <mergeCell ref="G20:G22"/>
    <mergeCell ref="H20:K20"/>
    <mergeCell ref="H21:I21"/>
    <mergeCell ref="J21:K21"/>
    <mergeCell ref="A4:AC4"/>
    <mergeCell ref="A6:AC6"/>
    <mergeCell ref="A8:AC8"/>
    <mergeCell ref="A9:AC9"/>
    <mergeCell ref="A11:AC11"/>
    <mergeCell ref="AB20:AC21"/>
    <mergeCell ref="A12:AC12"/>
    <mergeCell ref="A14:AC14"/>
    <mergeCell ref="A15:AC15"/>
    <mergeCell ref="A18:AC18"/>
    <mergeCell ref="L21:M21"/>
    <mergeCell ref="N21:O21"/>
    <mergeCell ref="P21:Q21"/>
    <mergeCell ref="X21:Y21"/>
    <mergeCell ref="Z21:AA21"/>
    <mergeCell ref="R21:S21"/>
    <mergeCell ref="T21:U21"/>
    <mergeCell ref="L20:O20"/>
    <mergeCell ref="P20:S20"/>
    <mergeCell ref="V21:W21"/>
    <mergeCell ref="A16:M1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3"/>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456" t="str">
        <f>'1. паспорт местоположение'!A9:C9</f>
        <v>АО "Россети Тюмень"</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c r="AS9" s="456"/>
      <c r="AT9" s="456"/>
      <c r="AU9" s="456"/>
      <c r="AV9" s="456"/>
    </row>
    <row r="10" spans="1:48" ht="15.75" x14ac:dyDescent="0.25">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456" t="str">
        <f>'6.2. Паспорт фин осв ввод '!A11:G11</f>
        <v>M_TP3400.VL.0078</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row>
    <row r="13" spans="1:48"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x14ac:dyDescent="0.25">
      <c r="A15" s="456" t="str">
        <f>'6.2. Паспорт фин осв ввод '!A14:G14</f>
        <v>Реконструкция ВЛ-10кВ Сингуль Ялуторовского РЭС Южного ТПО (реконструкция  ВЛЗ-10 кВ - 2.454км)</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c r="AS15" s="456"/>
      <c r="AT15" s="456"/>
      <c r="AU15" s="456"/>
      <c r="AV15" s="456"/>
    </row>
    <row r="16" spans="1:48" ht="15.75" x14ac:dyDescent="0.25">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18"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18" customFormat="1" ht="15.75" thickBot="1" x14ac:dyDescent="0.3">
      <c r="A21" s="441" t="s">
        <v>430</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18" customFormat="1" ht="58.5" customHeight="1" x14ac:dyDescent="0.25">
      <c r="A22" s="442" t="s">
        <v>52</v>
      </c>
      <c r="B22" s="445" t="s">
        <v>24</v>
      </c>
      <c r="C22" s="444" t="s">
        <v>51</v>
      </c>
      <c r="D22" s="444" t="s">
        <v>50</v>
      </c>
      <c r="E22" s="447" t="s">
        <v>441</v>
      </c>
      <c r="F22" s="448"/>
      <c r="G22" s="448"/>
      <c r="H22" s="448"/>
      <c r="I22" s="448"/>
      <c r="J22" s="448"/>
      <c r="K22" s="448"/>
      <c r="L22" s="449"/>
      <c r="M22" s="444" t="s">
        <v>49</v>
      </c>
      <c r="N22" s="444" t="s">
        <v>48</v>
      </c>
      <c r="O22" s="444" t="s">
        <v>47</v>
      </c>
      <c r="P22" s="425" t="s">
        <v>235</v>
      </c>
      <c r="Q22" s="425" t="s">
        <v>46</v>
      </c>
      <c r="R22" s="425" t="s">
        <v>45</v>
      </c>
      <c r="S22" s="425" t="s">
        <v>44</v>
      </c>
      <c r="T22" s="425"/>
      <c r="U22" s="450" t="s">
        <v>43</v>
      </c>
      <c r="V22" s="450" t="s">
        <v>42</v>
      </c>
      <c r="W22" s="425" t="s">
        <v>41</v>
      </c>
      <c r="X22" s="425" t="s">
        <v>40</v>
      </c>
      <c r="Y22" s="425" t="s">
        <v>39</v>
      </c>
      <c r="Z22" s="433"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4" t="s">
        <v>25</v>
      </c>
    </row>
    <row r="23" spans="1:48" s="18" customFormat="1" ht="64.5" customHeight="1" x14ac:dyDescent="0.25">
      <c r="A23" s="443"/>
      <c r="B23" s="446"/>
      <c r="C23" s="432"/>
      <c r="D23" s="432"/>
      <c r="E23" s="437" t="s">
        <v>23</v>
      </c>
      <c r="F23" s="428" t="s">
        <v>131</v>
      </c>
      <c r="G23" s="428" t="s">
        <v>130</v>
      </c>
      <c r="H23" s="428" t="s">
        <v>129</v>
      </c>
      <c r="I23" s="430" t="s">
        <v>353</v>
      </c>
      <c r="J23" s="430" t="s">
        <v>354</v>
      </c>
      <c r="K23" s="430" t="s">
        <v>355</v>
      </c>
      <c r="L23" s="428" t="s">
        <v>80</v>
      </c>
      <c r="M23" s="432"/>
      <c r="N23" s="432"/>
      <c r="O23" s="432"/>
      <c r="P23" s="426"/>
      <c r="Q23" s="426"/>
      <c r="R23" s="426"/>
      <c r="S23" s="439" t="s">
        <v>2</v>
      </c>
      <c r="T23" s="439" t="s">
        <v>11</v>
      </c>
      <c r="U23" s="451"/>
      <c r="V23" s="451"/>
      <c r="W23" s="426"/>
      <c r="X23" s="426"/>
      <c r="Y23" s="426"/>
      <c r="Z23" s="426"/>
      <c r="AA23" s="426"/>
      <c r="AB23" s="426"/>
      <c r="AC23" s="426"/>
      <c r="AD23" s="426"/>
      <c r="AE23" s="426"/>
      <c r="AF23" s="426" t="s">
        <v>22</v>
      </c>
      <c r="AG23" s="426"/>
      <c r="AH23" s="426" t="s">
        <v>21</v>
      </c>
      <c r="AI23" s="426"/>
      <c r="AJ23" s="427" t="s">
        <v>20</v>
      </c>
      <c r="AK23" s="427" t="s">
        <v>19</v>
      </c>
      <c r="AL23" s="427" t="s">
        <v>18</v>
      </c>
      <c r="AM23" s="427" t="s">
        <v>17</v>
      </c>
      <c r="AN23" s="427" t="s">
        <v>16</v>
      </c>
      <c r="AO23" s="427" t="s">
        <v>15</v>
      </c>
      <c r="AP23" s="427" t="s">
        <v>14</v>
      </c>
      <c r="AQ23" s="452" t="s">
        <v>11</v>
      </c>
      <c r="AR23" s="426"/>
      <c r="AS23" s="426"/>
      <c r="AT23" s="426"/>
      <c r="AU23" s="426"/>
      <c r="AV23" s="435"/>
    </row>
    <row r="24" spans="1:48" s="18" customFormat="1" ht="96.75" customHeight="1" x14ac:dyDescent="0.25">
      <c r="A24" s="443"/>
      <c r="B24" s="446"/>
      <c r="C24" s="432"/>
      <c r="D24" s="432"/>
      <c r="E24" s="438"/>
      <c r="F24" s="429"/>
      <c r="G24" s="429"/>
      <c r="H24" s="429"/>
      <c r="I24" s="431"/>
      <c r="J24" s="431"/>
      <c r="K24" s="431"/>
      <c r="L24" s="429"/>
      <c r="M24" s="432"/>
      <c r="N24" s="432"/>
      <c r="O24" s="432"/>
      <c r="P24" s="427"/>
      <c r="Q24" s="427"/>
      <c r="R24" s="427"/>
      <c r="S24" s="440"/>
      <c r="T24" s="440"/>
      <c r="U24" s="437"/>
      <c r="V24" s="437"/>
      <c r="W24" s="427"/>
      <c r="X24" s="427"/>
      <c r="Y24" s="427"/>
      <c r="Z24" s="427"/>
      <c r="AA24" s="427"/>
      <c r="AB24" s="427"/>
      <c r="AC24" s="427"/>
      <c r="AD24" s="427"/>
      <c r="AE24" s="427"/>
      <c r="AF24" s="70" t="s">
        <v>13</v>
      </c>
      <c r="AG24" s="70" t="s">
        <v>12</v>
      </c>
      <c r="AH24" s="71" t="s">
        <v>2</v>
      </c>
      <c r="AI24" s="71" t="s">
        <v>11</v>
      </c>
      <c r="AJ24" s="432"/>
      <c r="AK24" s="432"/>
      <c r="AL24" s="432"/>
      <c r="AM24" s="432"/>
      <c r="AN24" s="432"/>
      <c r="AO24" s="432"/>
      <c r="AP24" s="432"/>
      <c r="AQ24" s="453"/>
      <c r="AR24" s="427"/>
      <c r="AS24" s="427"/>
      <c r="AT24" s="427"/>
      <c r="AU24" s="427"/>
      <c r="AV24" s="43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3" t="str">
        <f>'1. паспорт местоположение'!A5:C5</f>
        <v>Год раскрытия информации: 2023 год</v>
      </c>
      <c r="B5" s="463"/>
      <c r="C5" s="37"/>
      <c r="D5" s="37"/>
      <c r="E5" s="37"/>
      <c r="F5" s="37"/>
      <c r="G5" s="37"/>
      <c r="H5" s="37"/>
    </row>
    <row r="6" spans="1:8" ht="18.75" x14ac:dyDescent="0.3">
      <c r="A6" s="66"/>
      <c r="B6" s="66"/>
      <c r="C6" s="66"/>
      <c r="D6" s="66"/>
      <c r="E6" s="66"/>
      <c r="F6" s="66"/>
      <c r="G6" s="66"/>
      <c r="H6" s="66"/>
    </row>
    <row r="7" spans="1:8" ht="18.75" x14ac:dyDescent="0.25">
      <c r="A7" s="393" t="s">
        <v>9</v>
      </c>
      <c r="B7" s="393"/>
      <c r="C7" s="65"/>
      <c r="D7" s="65"/>
      <c r="E7" s="65"/>
      <c r="F7" s="65"/>
      <c r="G7" s="65"/>
      <c r="H7" s="65"/>
    </row>
    <row r="8" spans="1:8" ht="18.75" x14ac:dyDescent="0.25">
      <c r="A8" s="65"/>
      <c r="B8" s="65"/>
      <c r="C8" s="65"/>
      <c r="D8" s="65"/>
      <c r="E8" s="65"/>
      <c r="F8" s="65"/>
      <c r="G8" s="65"/>
      <c r="H8" s="65"/>
    </row>
    <row r="9" spans="1:8" x14ac:dyDescent="0.25">
      <c r="A9" s="456" t="str">
        <f>'1. паспорт местоположение'!A9:C9</f>
        <v>АО "Россети Тюмень"</v>
      </c>
      <c r="B9" s="456"/>
      <c r="C9" s="63"/>
      <c r="D9" s="63"/>
      <c r="E9" s="63"/>
      <c r="F9" s="63"/>
      <c r="G9" s="63"/>
      <c r="H9" s="63"/>
    </row>
    <row r="10" spans="1:8" x14ac:dyDescent="0.25">
      <c r="A10" s="385" t="s">
        <v>8</v>
      </c>
      <c r="B10" s="385"/>
      <c r="C10" s="64"/>
      <c r="D10" s="64"/>
      <c r="E10" s="64"/>
      <c r="F10" s="64"/>
      <c r="G10" s="64"/>
      <c r="H10" s="64"/>
    </row>
    <row r="11" spans="1:8" ht="18.75" x14ac:dyDescent="0.25">
      <c r="A11" s="65"/>
      <c r="B11" s="65"/>
      <c r="C11" s="65"/>
      <c r="D11" s="65"/>
      <c r="E11" s="65"/>
      <c r="F11" s="65"/>
      <c r="G11" s="65"/>
      <c r="H11" s="65"/>
    </row>
    <row r="12" spans="1:8" ht="30.75" customHeight="1" x14ac:dyDescent="0.25">
      <c r="A12" s="456" t="str">
        <f>'7. Паспорт отчет о закупке'!A12:AV12</f>
        <v>M_TP3400.VL.0078</v>
      </c>
      <c r="B12" s="456"/>
      <c r="C12" s="63"/>
      <c r="D12" s="63"/>
      <c r="E12" s="63"/>
      <c r="F12" s="63"/>
      <c r="G12" s="63"/>
      <c r="H12" s="63"/>
    </row>
    <row r="13" spans="1:8" x14ac:dyDescent="0.25">
      <c r="A13" s="385" t="s">
        <v>7</v>
      </c>
      <c r="B13" s="385"/>
      <c r="C13" s="64"/>
      <c r="D13" s="64"/>
      <c r="E13" s="64"/>
      <c r="F13" s="64"/>
      <c r="G13" s="64"/>
      <c r="H13" s="64"/>
    </row>
    <row r="14" spans="1:8" ht="18.75" x14ac:dyDescent="0.25">
      <c r="A14" s="10"/>
      <c r="B14" s="10"/>
      <c r="C14" s="10"/>
      <c r="D14" s="10"/>
      <c r="E14" s="10"/>
      <c r="F14" s="10"/>
      <c r="G14" s="10"/>
      <c r="H14" s="10"/>
    </row>
    <row r="15" spans="1:8" ht="40.5" customHeight="1" x14ac:dyDescent="0.25">
      <c r="A15" s="460" t="str">
        <f>'7. Паспорт отчет о закупке'!A15:AV15</f>
        <v>Реконструкция ВЛ-10кВ Сингуль Ялуторовского РЭС Южного ТПО (реконструкция  ВЛЗ-10 кВ - 2.454км)</v>
      </c>
      <c r="B15" s="460"/>
      <c r="C15" s="63"/>
      <c r="D15" s="63"/>
      <c r="E15" s="63"/>
      <c r="F15" s="63"/>
      <c r="G15" s="63"/>
      <c r="H15" s="63"/>
    </row>
    <row r="16" spans="1:8" x14ac:dyDescent="0.25">
      <c r="A16" s="385" t="s">
        <v>6</v>
      </c>
      <c r="B16" s="385"/>
      <c r="C16" s="64"/>
      <c r="D16" s="64"/>
      <c r="E16" s="64"/>
      <c r="F16" s="64"/>
      <c r="G16" s="64"/>
      <c r="H16" s="64"/>
    </row>
    <row r="17" spans="1:2" x14ac:dyDescent="0.25">
      <c r="B17" s="40"/>
    </row>
    <row r="18" spans="1:2" ht="33.75" customHeight="1" x14ac:dyDescent="0.25">
      <c r="A18" s="461" t="s">
        <v>431</v>
      </c>
      <c r="B18" s="462"/>
    </row>
    <row r="19" spans="1:2" x14ac:dyDescent="0.25">
      <c r="B19" s="27"/>
    </row>
    <row r="20" spans="1:2" ht="16.5" thickBot="1" x14ac:dyDescent="0.3">
      <c r="B20" s="41"/>
    </row>
    <row r="21" spans="1:2" ht="77.25" customHeight="1" thickBot="1" x14ac:dyDescent="0.3">
      <c r="A21" s="42" t="s">
        <v>311</v>
      </c>
      <c r="B21" s="43" t="str">
        <f>A15</f>
        <v>Реконструкция ВЛ-10кВ Сингуль Ялуторовского РЭС Южного ТПО (реконструкция  ВЛЗ-10 кВ - 2.454км)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ВЛ-10кВ - 2.454км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567</v>
      </c>
      <c r="B27" s="94">
        <v>5.7</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514</v>
      </c>
      <c r="B32" s="258"/>
    </row>
    <row r="33" spans="1:2" ht="30" x14ac:dyDescent="0.25">
      <c r="A33" s="331" t="s">
        <v>562</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515</v>
      </c>
      <c r="B37" s="258">
        <v>0</v>
      </c>
    </row>
    <row r="38" spans="1:2" x14ac:dyDescent="0.25">
      <c r="A38" s="261" t="s">
        <v>516</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517</v>
      </c>
      <c r="B42" s="258">
        <v>0</v>
      </c>
    </row>
    <row r="43" spans="1:2" ht="30" x14ac:dyDescent="0.25">
      <c r="A43" s="259" t="s">
        <v>521</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518</v>
      </c>
      <c r="B49" s="262" t="s">
        <v>458</v>
      </c>
    </row>
    <row r="50" spans="1:2" x14ac:dyDescent="0.25">
      <c r="A50" s="261" t="s">
        <v>519</v>
      </c>
      <c r="B50" s="262" t="s">
        <v>458</v>
      </c>
    </row>
    <row r="51" spans="1:2" ht="30" x14ac:dyDescent="0.25">
      <c r="A51" s="261" t="s">
        <v>520</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555</v>
      </c>
    </row>
    <row r="73" spans="1:2" ht="28.5" customHeight="1" x14ac:dyDescent="0.25">
      <c r="A73" s="48" t="s">
        <v>344</v>
      </c>
      <c r="B73" s="457" t="s">
        <v>481</v>
      </c>
    </row>
    <row r="74" spans="1:2" x14ac:dyDescent="0.25">
      <c r="A74" s="52" t="s">
        <v>345</v>
      </c>
      <c r="B74" s="458"/>
    </row>
    <row r="75" spans="1:2" x14ac:dyDescent="0.25">
      <c r="A75" s="52" t="s">
        <v>346</v>
      </c>
      <c r="B75" s="458"/>
    </row>
    <row r="76" spans="1:2" x14ac:dyDescent="0.25">
      <c r="A76" s="52" t="s">
        <v>347</v>
      </c>
      <c r="B76" s="458"/>
    </row>
    <row r="77" spans="1:2" x14ac:dyDescent="0.25">
      <c r="A77" s="52" t="s">
        <v>348</v>
      </c>
      <c r="B77" s="458"/>
    </row>
    <row r="78" spans="1:2" ht="16.5" thickBot="1" x14ac:dyDescent="0.3">
      <c r="A78" s="58" t="s">
        <v>349</v>
      </c>
      <c r="B78" s="459"/>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2023-10-25T08:07:14Z</dcterms:modified>
</cp:coreProperties>
</file>